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4\LC 0142_2024 - SICLG 61937 - TV - AG - Goiás e Minas Gerais_DF\05. Documentos para Publicação\"/>
    </mc:Choice>
  </mc:AlternateContent>
  <xr:revisionPtr revIDLastSave="0" documentId="13_ncr:1_{9520DA30-A46B-497E-A164-6D908BBF11F8}" xr6:coauthVersionLast="47" xr6:coauthVersionMax="47" xr10:uidLastSave="{00000000-0000-0000-0000-000000000000}"/>
  <bookViews>
    <workbookView xWindow="-19305" yWindow="0" windowWidth="19410" windowHeight="15585" xr2:uid="{00000000-000D-0000-FFFF-FFFF00000000}"/>
  </bookViews>
  <sheets>
    <sheet name="PROPOSTA COMERCIAL" sheetId="1" r:id="rId1"/>
    <sheet name="REL UNID ITEM I" sheetId="2" r:id="rId2"/>
  </sheets>
  <definedNames>
    <definedName name="_xlnm._FilterDatabase" localSheetId="0" hidden="1">'PROPOSTA COMERCIAL'!$A$19:$M$19</definedName>
    <definedName name="_xlnm._FilterDatabase" localSheetId="1" hidden="1">'REL UNID ITEM I'!$A$3:$L$3</definedName>
    <definedName name="_xlnm.Print_Area" localSheetId="0">'PROPOSTA COMERCIAL'!$A$2:$M$76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1" l="1"/>
  <c r="G33" i="1"/>
  <c r="J32" i="1"/>
  <c r="G32" i="1"/>
  <c r="J31" i="1"/>
  <c r="G31" i="1"/>
  <c r="J30" i="1"/>
  <c r="G30" i="1"/>
  <c r="L56" i="1" l="1"/>
  <c r="L52" i="1"/>
  <c r="L51" i="1"/>
  <c r="E42" i="1"/>
  <c r="H42" i="1"/>
  <c r="H23" i="1"/>
  <c r="E23" i="1"/>
  <c r="G14" i="1"/>
  <c r="G15" i="1" s="1"/>
  <c r="L46" i="1" s="1"/>
  <c r="J14" i="1"/>
  <c r="J15" i="1" s="1"/>
  <c r="L47" i="1" s="1"/>
  <c r="E15" i="1"/>
  <c r="H15" i="1"/>
  <c r="G20" i="1"/>
  <c r="J20" i="1"/>
  <c r="G21" i="1"/>
  <c r="J21" i="1"/>
  <c r="G22" i="1"/>
  <c r="J22" i="1"/>
  <c r="G28" i="1"/>
  <c r="J28" i="1"/>
  <c r="G29" i="1"/>
  <c r="J29" i="1"/>
  <c r="G34" i="1"/>
  <c r="J34" i="1"/>
  <c r="G35" i="1"/>
  <c r="J35" i="1"/>
  <c r="G36" i="1"/>
  <c r="J36" i="1"/>
  <c r="G37" i="1"/>
  <c r="J37" i="1"/>
  <c r="G38" i="1"/>
  <c r="J38" i="1"/>
  <c r="G39" i="1"/>
  <c r="J39" i="1"/>
  <c r="G40" i="1"/>
  <c r="J40" i="1"/>
  <c r="G41" i="1"/>
  <c r="J41" i="1"/>
  <c r="L57" i="1"/>
  <c r="L59" i="1"/>
  <c r="J23" i="1" l="1"/>
  <c r="G42" i="1"/>
  <c r="J42" i="1"/>
  <c r="L60" i="1"/>
  <c r="G23" i="1"/>
  <c r="L50" i="1" l="1"/>
  <c r="L49" i="1"/>
  <c r="L53" i="1" l="1"/>
  <c r="L62" i="1" s="1"/>
  <c r="L64" i="1" s="1"/>
  <c r="L66" i="1" s="1"/>
</calcChain>
</file>

<file path=xl/sharedStrings.xml><?xml version="1.0" encoding="utf-8"?>
<sst xmlns="http://schemas.openxmlformats.org/spreadsheetml/2006/main" count="343" uniqueCount="181">
  <si>
    <t>EMPRESA</t>
  </si>
  <si>
    <t>CNPJ (BASE ATENDIMENTO)</t>
  </si>
  <si>
    <t>ENDEREÇO (BASE ATENDIMENTO)</t>
  </si>
  <si>
    <t>TELEFONE</t>
  </si>
  <si>
    <t>DATA EMISSÃO DA PROPOSTA</t>
  </si>
  <si>
    <t>DATA BASE (CCT):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</si>
  <si>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</si>
  <si>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t>MUNICÍPIO</t>
  </si>
  <si>
    <t>MUNICÍPIO DA BASE/GARAGEM DE ATENDIMENTO</t>
  </si>
  <si>
    <t>ROTEIRO URBANO 
(Município da Base/Garagem de Atendimento)</t>
  </si>
  <si>
    <t>FRANQUIA / EXCEDENTE</t>
  </si>
  <si>
    <t>EMERGENCIAL</t>
  </si>
  <si>
    <t>ROTEIRO / PERCURSO 
(DE/PARA E VICE-VERSA)</t>
  </si>
  <si>
    <t>Franquia de embarques mensais</t>
  </si>
  <si>
    <t>Preço individual por embarque (Franquia ou Excedente)</t>
  </si>
  <si>
    <t>Preço mensal total para os embarques  da Franquia</t>
  </si>
  <si>
    <t>Quantitativo médio de embarques mensais</t>
  </si>
  <si>
    <t>Preço individual por embarque</t>
  </si>
  <si>
    <t>Preço mensal total</t>
  </si>
  <si>
    <t xml:space="preserve">TESOURARIA </t>
  </si>
  <si>
    <t>URBANO</t>
  </si>
  <si>
    <t>Tesouraria/Agência e Tesouraria/BB/Outras instituições financeiras/Outras empresas transportadoras de valores locais</t>
  </si>
  <si>
    <t>TOTAL</t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</si>
  <si>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</si>
  <si>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t>ROTEIRO URBANO 
(Municípios até 100 km da Base/Garagem de Atendimento - ida/volta)</t>
  </si>
  <si>
    <t>PROGRAMADO</t>
  </si>
  <si>
    <t>CIDADE OCIDENTAL</t>
  </si>
  <si>
    <t>Tesouraria / Agência</t>
  </si>
  <si>
    <t>NOVO GAMA</t>
  </si>
  <si>
    <t>VALPARAISO DE GOIAS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</si>
  <si>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</si>
  <si>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 xml:space="preserve">QUILOMETRAGEM ROTEIRO INTERURBANO 
(Distância percorrida no trajeto "Base/Garagem de Atendimento - Município" - Ida/Volta) </t>
  </si>
  <si>
    <t>AGUAS LINDAS DE GOIAS</t>
  </si>
  <si>
    <t>ALEXANIA</t>
  </si>
  <si>
    <t>BURITIS</t>
  </si>
  <si>
    <t>CAMPOS BELOS</t>
  </si>
  <si>
    <t>CRISTALINA</t>
  </si>
  <si>
    <t>FORMOSA</t>
  </si>
  <si>
    <t>LUZIANIA</t>
  </si>
  <si>
    <t>MINACU</t>
  </si>
  <si>
    <t>PADRE BERNARDO</t>
  </si>
  <si>
    <t>PARACATU</t>
  </si>
  <si>
    <t>PLANALTINA</t>
  </si>
  <si>
    <t>POSSE</t>
  </si>
  <si>
    <t>SANTO ANTONIO DO DESCOBERTO</t>
  </si>
  <si>
    <t>UNAI</t>
  </si>
  <si>
    <t>GRUPO A (EMBARQUES / TRATAMENTO)</t>
  </si>
  <si>
    <t xml:space="preserve">EMBARQUES MUNICIPAIS / MÊS 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</si>
  <si>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</si>
  <si>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Mensal Total proposto para Serviços por Franquia, apurado no quadro acima  (R$)</t>
  </si>
  <si>
    <t>Preço Mensal Total proposto para Serviços Emergenciais, apurado no quadro acima (R$)</t>
  </si>
  <si>
    <t xml:space="preserve">EMBARQUES INTERMUNICIPAIS / MÊS </t>
  </si>
  <si>
    <t>Preço Mensal Total proposto para Serviços por Franquia e/ou Programados apurado no quadro acima  (R$)</t>
  </si>
  <si>
    <t>TRATAMENTO / MÊS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</si>
  <si>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</si>
  <si>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</si>
  <si>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</si>
  <si>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</si>
  <si>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</si>
  <si>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</si>
  <si>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SUBTOTAL 1</t>
  </si>
  <si>
    <t>GRUPO B (TAXAS AD VALOREM E CUSTÓDIA)</t>
  </si>
  <si>
    <t>TRANSPORTE / MÊS</t>
  </si>
  <si>
    <t>Quant. médio de valores transp. mensalmente com Ad-valorem A (R$)</t>
  </si>
  <si>
    <t>Taxa de Ad-valorem A - limitado a 0,02%</t>
  </si>
  <si>
    <t>Preço do Ad-valorem A  (R$)</t>
  </si>
  <si>
    <t>Quant. médio de valores transp. mensalmente com Ad-valorem B (R$)</t>
  </si>
  <si>
    <t>Taxa de Ad-valorem B - limitado a 0,04%</t>
  </si>
  <si>
    <t>Preço do Ad-valorem B (R$)</t>
  </si>
  <si>
    <t>CUSTÓDIA / MÊS</t>
  </si>
  <si>
    <t>Quant. médio de valores custodiados mensalmente (R$)</t>
  </si>
  <si>
    <t>Taxa de Custódia - limitado a 0,0105%</t>
  </si>
  <si>
    <t>Preço de Custódia de Valores (R$)</t>
  </si>
  <si>
    <t>SUBTOTAL</t>
  </si>
  <si>
    <t>VALOR TOTAL MENSAL GRUPO A (SUBTOTAL 1) + GRUPO B</t>
  </si>
  <si>
    <t>MESES GRUPO A (SUBTOTAL 1) + GRUPO B</t>
  </si>
  <si>
    <t>GLOBAL GRUPO A (SUBTOTAL 1) + B</t>
  </si>
  <si>
    <t>TOTAL GLOBAL DA PROPOSTA</t>
  </si>
  <si>
    <t>PREÇO GLOBAL DA PROPOSTA POR EXTENSO</t>
  </si>
  <si>
    <t>QUANTITATIVOS MÉDIOS MENSAIS INFORMADOS PELA CAIXA:</t>
  </si>
  <si>
    <t>Quantitativo médio mensal de:</t>
  </si>
  <si>
    <t>- suprimento/recolhimento (Embarques por Franquia, Embarques Programados e Embarques Emergenciais);</t>
  </si>
  <si>
    <t>- milheiros de cédulas e moedas;</t>
  </si>
  <si>
    <t>- valores transportados;</t>
  </si>
  <si>
    <t>- valores custodiados;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</si>
  <si>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</si>
  <si>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Todos os preços deverão ser apresentados em moeda nacional e com, no máximo, duas casas decimais.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</si>
  <si>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</si>
  <si>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</si>
  <si>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</si>
  <si>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</si>
  <si>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</si>
  <si>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</si>
  <si>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</si>
  <si>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</si>
  <si>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</si>
  <si>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</si>
  <si>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Agencia</t>
  </si>
  <si>
    <t>PARACATU, MG</t>
  </si>
  <si>
    <t>PC FIRMINA SANTANA, 291</t>
  </si>
  <si>
    <t>CENTRO</t>
  </si>
  <si>
    <t>Nao</t>
  </si>
  <si>
    <t>Sim</t>
  </si>
  <si>
    <t>FORMOSA, GO</t>
  </si>
  <si>
    <t>PC DA IMACULADA CONCEICAO, 88</t>
  </si>
  <si>
    <t>LUZIANIA, GO</t>
  </si>
  <si>
    <t>PC EVANGELINO MEIRELES, 85</t>
  </si>
  <si>
    <t>UNAI, MG</t>
  </si>
  <si>
    <t>R PROF OLIMPIO GONZAGA, 288</t>
  </si>
  <si>
    <t>AGUAS LINDAS SHOPPING, GO</t>
  </si>
  <si>
    <t>AV SANTA LUZIA, S/N LT 6B2 QUADRA 00</t>
  </si>
  <si>
    <t>MANSOES CENTRO OESTE</t>
  </si>
  <si>
    <t>JARDIM INGA, GO</t>
  </si>
  <si>
    <t>AV LUCENA RORIZ Q 101 LOTE 16</t>
  </si>
  <si>
    <t>JARDIM DO INGA</t>
  </si>
  <si>
    <t>VALPARAISO, GO</t>
  </si>
  <si>
    <t>QDR, 01 BR 040 KM 12 SHOPPING SUL LJ 1A/</t>
  </si>
  <si>
    <t>PARQUE ESPLANADA III</t>
  </si>
  <si>
    <t>AGUAS LINDAS, GO</t>
  </si>
  <si>
    <t>QUADRA 11 LT 18 AV. JK</t>
  </si>
  <si>
    <t>JARDIM BRASILIA</t>
  </si>
  <si>
    <t>NOVO GAMA, GO</t>
  </si>
  <si>
    <t>QUADRA QDR 482 LT 31</t>
  </si>
  <si>
    <t>PARQUE ESTRELA DALVA</t>
  </si>
  <si>
    <t>CRISTALINA, GO</t>
  </si>
  <si>
    <t>AV 21 DE ABRIL, 276 - QUADRA 21 LT 4 A</t>
  </si>
  <si>
    <t>PLANALTINA DE GOIAS, GO</t>
  </si>
  <si>
    <t>QUADRA 1 MC LT 3A, 3B, 3D</t>
  </si>
  <si>
    <t>SETOR NORTE</t>
  </si>
  <si>
    <t>MINACU, GO</t>
  </si>
  <si>
    <t>AV MARANHAO, 446</t>
  </si>
  <si>
    <t>ALEXANIA, GO</t>
  </si>
  <si>
    <t>R 20 Q 36 LOTES 18, 19, 20</t>
  </si>
  <si>
    <t>SETOR CENTRAL</t>
  </si>
  <si>
    <t>POSSE, GO</t>
  </si>
  <si>
    <t>AV JUSCELINO KUBITSCHEK LT 9A</t>
  </si>
  <si>
    <t>SETOR SANTA LUZIA</t>
  </si>
  <si>
    <t>CAMPOS BELOS, GO</t>
  </si>
  <si>
    <t>R FRANCISCO XAVIER DE OLIVEIRA Q 15C LOT</t>
  </si>
  <si>
    <t>SETOR AEROPORTO</t>
  </si>
  <si>
    <t>PADRE BERNARDO, GO</t>
  </si>
  <si>
    <t>R CRISTOVAO COLOMBO Q 11 LT 36 LOJA 2</t>
  </si>
  <si>
    <t>CIDADE OCIDENTAL, GO</t>
  </si>
  <si>
    <t>ST SQ 16 Q 10 LTS 60-62</t>
  </si>
  <si>
    <t>SANTO ANTONIO DO DESCOBERTO, GO</t>
  </si>
  <si>
    <t>AV QDR 54 LT 07 AV GOIAS</t>
  </si>
  <si>
    <t>FORMOSINHA, GO</t>
  </si>
  <si>
    <t>AV BRASILIA, 1161 TERREO</t>
  </si>
  <si>
    <t>FORMOSINHA</t>
  </si>
  <si>
    <t>VALPARAISO CENTRO, GO</t>
  </si>
  <si>
    <t>QDR 10 LT 41 LOJAS 1 E 2 - 1 PAVIMENTO</t>
  </si>
  <si>
    <t>VALPARAISO I - ETAPA</t>
  </si>
  <si>
    <t>BURITIS DE MINAS, MG</t>
  </si>
  <si>
    <t>R CEARA, 615 LT 07 QUADRA 27</t>
  </si>
  <si>
    <t>0804U</t>
  </si>
  <si>
    <t>PA FORUM LUZIANIA</t>
  </si>
  <si>
    <t>AVENIDA NEILOR ROLIM QD MOS LOTE 07A B</t>
  </si>
  <si>
    <t>PARQUE JK</t>
  </si>
  <si>
    <t>A INFORMAR</t>
  </si>
  <si>
    <t>BRASÍLIA</t>
  </si>
  <si>
    <t>CIDADE OCIDENTAL / GO</t>
  </si>
  <si>
    <t>NOVO GAMA / GO</t>
  </si>
  <si>
    <t>VALPARAISO DE GOIAS / GO</t>
  </si>
  <si>
    <t>AGUAS LINDAS DE GOIAS / GO</t>
  </si>
  <si>
    <t>BURITIS / MG</t>
  </si>
  <si>
    <t>ALEXANIA / GO</t>
  </si>
  <si>
    <t>CAMPOS BELOS / GO</t>
  </si>
  <si>
    <t>CRISTALINA / GO</t>
  </si>
  <si>
    <t>FORMOSA / GO</t>
  </si>
  <si>
    <t>LUZIANIA /GO</t>
  </si>
  <si>
    <t>MINACU / GO</t>
  </si>
  <si>
    <t>PARACATU / MG</t>
  </si>
  <si>
    <t>PLANALTINA / GO</t>
  </si>
  <si>
    <t>POSSE / GO</t>
  </si>
  <si>
    <t>SANTO ANTONIO DO DESCOBERTO / GO</t>
  </si>
  <si>
    <t>UNAI / MG</t>
  </si>
  <si>
    <t>ITEM I - AGÊNCIAS - DISTRITO FEDERAL AGÊNCIAS DE GOIÁS E MINAS GERAIS</t>
  </si>
  <si>
    <t>ITEM I - RELAÇÃO DE AGÊNCIAS E UNIDADES - DISTRITO FEDERAL AGÊNCIAS DE GOIÁS E MINAS GERAIS</t>
  </si>
  <si>
    <t>PADRE BERNARDO / GO</t>
  </si>
  <si>
    <t>Treze milhões, oitocentos e dois mil, novecentos e sessenta e um reais e oitenta e quatro centavos</t>
  </si>
  <si>
    <t>ANEXO XI - ESTIMATIVA DE QUANTITATIVOS 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</si>
</sst>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sz val="11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sz val="10"/>
      <color rgb="FF0000FF"/>
      <name val="Arial"/>
      <family val="2"/>
    </font>
    <font>
      <sz val="12"/>
      <color rgb="FF0000FF"/>
      <name val="Arial"/>
      <family val="2"/>
    </font>
    <font>
      <b/>
      <sz val="13"/>
      <color rgb="FF0000FF"/>
      <name val="Arial"/>
      <family val="2"/>
    </font>
    <font>
      <sz val="13"/>
      <color rgb="FF0033CC"/>
      <name val="Arial"/>
      <family val="2"/>
    </font>
    <font>
      <b/>
      <sz val="14"/>
      <color rgb="FF0000FF"/>
      <name val="Arial"/>
      <family val="2"/>
    </font>
    <font>
      <sz val="10"/>
      <color theme="0" tint="-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5">
    <xf numFmtId="0" fontId="0" fillId="0" borderId="0" xfId="0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2" borderId="21" xfId="0" applyFont="1" applyFill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164" fontId="10" fillId="0" borderId="16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4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37" fontId="8" fillId="0" borderId="28" xfId="1" applyNumberFormat="1" applyFont="1" applyFill="1" applyBorder="1" applyAlignment="1">
      <alignment horizontal="center" vertical="center"/>
    </xf>
    <xf numFmtId="37" fontId="8" fillId="0" borderId="33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4" fontId="7" fillId="0" borderId="0" xfId="2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0" fillId="0" borderId="10" xfId="0" applyFont="1" applyBorder="1" applyAlignment="1">
      <alignment vertical="center"/>
    </xf>
    <xf numFmtId="166" fontId="8" fillId="0" borderId="21" xfId="2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16" fillId="0" borderId="0" xfId="2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1" fontId="17" fillId="0" borderId="24" xfId="0" applyNumberFormat="1" applyFont="1" applyBorder="1" applyAlignment="1">
      <alignment horizontal="center" vertical="center" wrapText="1"/>
    </xf>
    <xf numFmtId="1" fontId="17" fillId="0" borderId="11" xfId="0" applyNumberFormat="1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/>
    </xf>
    <xf numFmtId="0" fontId="23" fillId="0" borderId="33" xfId="0" applyFont="1" applyBorder="1" applyAlignment="1">
      <alignment horizontal="left" vertical="center"/>
    </xf>
    <xf numFmtId="0" fontId="23" fillId="0" borderId="29" xfId="0" applyFont="1" applyBorder="1" applyAlignment="1">
      <alignment horizontal="left" vertical="center"/>
    </xf>
    <xf numFmtId="0" fontId="23" fillId="0" borderId="26" xfId="0" applyFont="1" applyBorder="1" applyAlignment="1">
      <alignment horizontal="left" vertical="center"/>
    </xf>
    <xf numFmtId="0" fontId="23" fillId="0" borderId="0" xfId="0" applyFont="1" applyAlignment="1">
      <alignment vertical="center"/>
    </xf>
    <xf numFmtId="0" fontId="23" fillId="0" borderId="13" xfId="0" applyFont="1" applyBorder="1" applyAlignment="1">
      <alignment horizontal="left" vertical="center"/>
    </xf>
    <xf numFmtId="0" fontId="31" fillId="0" borderId="0" xfId="0" applyFont="1" applyAlignment="1">
      <alignment vertical="center"/>
    </xf>
    <xf numFmtId="0" fontId="23" fillId="0" borderId="31" xfId="0" applyFont="1" applyBorder="1" applyAlignment="1">
      <alignment horizontal="left" vertical="center"/>
    </xf>
    <xf numFmtId="9" fontId="32" fillId="0" borderId="2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65" fontId="17" fillId="0" borderId="11" xfId="1" applyNumberFormat="1" applyFont="1" applyFill="1" applyBorder="1" applyAlignment="1">
      <alignment horizontal="center" vertical="center" wrapText="1"/>
    </xf>
    <xf numFmtId="165" fontId="24" fillId="0" borderId="22" xfId="2" applyNumberFormat="1" applyFont="1" applyFill="1" applyBorder="1" applyAlignment="1">
      <alignment horizontal="center" vertical="center" wrapText="1"/>
    </xf>
    <xf numFmtId="165" fontId="24" fillId="0" borderId="39" xfId="2" applyNumberFormat="1" applyFont="1" applyFill="1" applyBorder="1" applyAlignment="1">
      <alignment horizontal="center" vertical="center" wrapText="1"/>
    </xf>
    <xf numFmtId="165" fontId="24" fillId="0" borderId="22" xfId="2" applyNumberFormat="1" applyFont="1" applyFill="1" applyBorder="1" applyAlignment="1">
      <alignment horizontal="center" vertical="center"/>
    </xf>
    <xf numFmtId="165" fontId="24" fillId="0" borderId="18" xfId="2" applyNumberFormat="1" applyFont="1" applyFill="1" applyBorder="1" applyAlignment="1">
      <alignment horizontal="center" vertical="center"/>
    </xf>
    <xf numFmtId="165" fontId="33" fillId="0" borderId="24" xfId="2" applyNumberFormat="1" applyFont="1" applyFill="1" applyBorder="1" applyAlignment="1">
      <alignment horizontal="center" vertical="center"/>
    </xf>
    <xf numFmtId="165" fontId="24" fillId="0" borderId="36" xfId="2" applyNumberFormat="1" applyFont="1" applyFill="1" applyBorder="1" applyAlignment="1">
      <alignment horizontal="center" vertical="center"/>
    </xf>
    <xf numFmtId="165" fontId="35" fillId="0" borderId="24" xfId="2" applyNumberFormat="1" applyFont="1" applyFill="1" applyBorder="1" applyAlignment="1">
      <alignment horizontal="center" vertical="center"/>
    </xf>
    <xf numFmtId="0" fontId="35" fillId="0" borderId="24" xfId="0" applyFont="1" applyBorder="1" applyAlignment="1">
      <alignment horizontal="center" vertical="center" wrapText="1"/>
    </xf>
    <xf numFmtId="165" fontId="18" fillId="0" borderId="24" xfId="2" applyNumberFormat="1" applyFont="1" applyFill="1" applyBorder="1" applyAlignment="1">
      <alignment horizontal="center" vertical="center"/>
    </xf>
    <xf numFmtId="164" fontId="26" fillId="0" borderId="19" xfId="0" applyNumberFormat="1" applyFont="1" applyBorder="1" applyAlignment="1">
      <alignment horizontal="center" vertical="center" wrapText="1"/>
    </xf>
    <xf numFmtId="164" fontId="26" fillId="0" borderId="21" xfId="0" applyNumberFormat="1" applyFont="1" applyBorder="1" applyAlignment="1">
      <alignment horizontal="center" vertical="center" wrapText="1"/>
    </xf>
    <xf numFmtId="10" fontId="26" fillId="0" borderId="21" xfId="3" applyNumberFormat="1" applyFont="1" applyFill="1" applyBorder="1" applyAlignment="1">
      <alignment horizontal="center" vertical="center"/>
    </xf>
    <xf numFmtId="167" fontId="26" fillId="0" borderId="23" xfId="3" applyNumberFormat="1" applyFont="1" applyFill="1" applyBorder="1" applyAlignment="1">
      <alignment horizontal="center" vertical="center"/>
    </xf>
    <xf numFmtId="164" fontId="10" fillId="0" borderId="53" xfId="1" applyNumberFormat="1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164" fontId="10" fillId="0" borderId="48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8" fillId="0" borderId="5" xfId="0" applyFont="1" applyBorder="1" applyAlignment="1">
      <alignment vertical="center"/>
    </xf>
    <xf numFmtId="14" fontId="6" fillId="0" borderId="48" xfId="0" applyNumberFormat="1" applyFont="1" applyBorder="1" applyAlignment="1">
      <alignment horizontal="center" vertical="center"/>
    </xf>
    <xf numFmtId="166" fontId="8" fillId="0" borderId="23" xfId="2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10" fillId="0" borderId="45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165" fontId="29" fillId="0" borderId="2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164" fontId="26" fillId="0" borderId="23" xfId="0" applyNumberFormat="1" applyFont="1" applyBorder="1" applyAlignment="1">
      <alignment horizontal="center" vertical="center" wrapText="1"/>
    </xf>
    <xf numFmtId="164" fontId="10" fillId="0" borderId="18" xfId="1" applyNumberFormat="1" applyFont="1" applyFill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164" fontId="10" fillId="0" borderId="38" xfId="1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64" fontId="10" fillId="0" borderId="22" xfId="1" applyNumberFormat="1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164" fontId="10" fillId="0" borderId="28" xfId="1" applyNumberFormat="1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horizontal="left" vertical="center"/>
    </xf>
    <xf numFmtId="0" fontId="11" fillId="0" borderId="32" xfId="0" applyFont="1" applyBorder="1" applyAlignment="1">
      <alignment horizontal="center" vertical="center" wrapText="1"/>
    </xf>
    <xf numFmtId="164" fontId="10" fillId="0" borderId="31" xfId="1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3" fillId="0" borderId="28" xfId="0" applyFont="1" applyBorder="1" applyAlignment="1">
      <alignment vertical="center" wrapText="1"/>
    </xf>
    <xf numFmtId="0" fontId="23" fillId="0" borderId="31" xfId="0" applyFont="1" applyBorder="1" applyAlignment="1">
      <alignment vertical="center" wrapText="1"/>
    </xf>
    <xf numFmtId="0" fontId="23" fillId="0" borderId="33" xfId="0" applyFont="1" applyBorder="1" applyAlignment="1">
      <alignment vertical="center" wrapText="1"/>
    </xf>
    <xf numFmtId="0" fontId="39" fillId="0" borderId="14" xfId="0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/>
    </xf>
    <xf numFmtId="0" fontId="39" fillId="0" borderId="43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41" fillId="0" borderId="14" xfId="0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164" fontId="10" fillId="0" borderId="54" xfId="0" applyNumberFormat="1" applyFont="1" applyBorder="1" applyAlignment="1">
      <alignment horizontal="center" vertical="center" wrapText="1"/>
    </xf>
    <xf numFmtId="164" fontId="10" fillId="0" borderId="55" xfId="0" applyNumberFormat="1" applyFont="1" applyBorder="1" applyAlignment="1">
      <alignment horizontal="center" vertical="center" wrapText="1"/>
    </xf>
    <xf numFmtId="164" fontId="26" fillId="0" borderId="14" xfId="0" applyNumberFormat="1" applyFont="1" applyBorder="1" applyAlignment="1">
      <alignment horizontal="center" vertical="center" wrapText="1"/>
    </xf>
    <xf numFmtId="164" fontId="26" fillId="0" borderId="45" xfId="0" applyNumberFormat="1" applyFont="1" applyBorder="1" applyAlignment="1">
      <alignment horizontal="center" vertical="center" wrapText="1"/>
    </xf>
    <xf numFmtId="164" fontId="26" fillId="0" borderId="56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4" fontId="10" fillId="0" borderId="15" xfId="1" applyNumberFormat="1" applyFont="1" applyFill="1" applyBorder="1" applyAlignment="1">
      <alignment horizontal="center" vertical="center" wrapText="1"/>
    </xf>
    <xf numFmtId="164" fontId="10" fillId="0" borderId="59" xfId="1" applyNumberFormat="1" applyFont="1" applyFill="1" applyBorder="1" applyAlignment="1">
      <alignment horizontal="center" vertical="center" wrapText="1"/>
    </xf>
    <xf numFmtId="164" fontId="10" fillId="0" borderId="55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3" fillId="4" borderId="30" xfId="0" applyFont="1" applyFill="1" applyBorder="1" applyAlignment="1">
      <alignment vertical="center"/>
    </xf>
    <xf numFmtId="0" fontId="21" fillId="3" borderId="21" xfId="0" applyFont="1" applyFill="1" applyBorder="1" applyAlignment="1">
      <alignment vertical="center"/>
    </xf>
    <xf numFmtId="0" fontId="21" fillId="3" borderId="21" xfId="0" applyFont="1" applyFill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3" borderId="21" xfId="0" applyFont="1" applyFill="1" applyBorder="1" applyAlignment="1">
      <alignment horizontal="left" vertical="center"/>
    </xf>
    <xf numFmtId="49" fontId="21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38" fillId="3" borderId="21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3" borderId="21" xfId="0" applyFont="1" applyFill="1" applyBorder="1" applyAlignment="1" applyProtection="1">
      <alignment horizontal="center" vertical="center" wrapText="1"/>
      <protection locked="0"/>
    </xf>
    <xf numFmtId="14" fontId="21" fillId="0" borderId="0" xfId="0" applyNumberFormat="1" applyFont="1" applyAlignment="1">
      <alignment vertical="center"/>
    </xf>
    <xf numFmtId="0" fontId="21" fillId="0" borderId="21" xfId="0" applyFont="1" applyFill="1" applyBorder="1" applyAlignment="1">
      <alignment vertical="center"/>
    </xf>
    <xf numFmtId="164" fontId="26" fillId="0" borderId="47" xfId="0" applyNumberFormat="1" applyFont="1" applyFill="1" applyBorder="1" applyAlignment="1">
      <alignment horizontal="center" vertical="center" wrapText="1"/>
    </xf>
    <xf numFmtId="164" fontId="40" fillId="0" borderId="47" xfId="0" applyNumberFormat="1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center" vertical="center"/>
    </xf>
    <xf numFmtId="0" fontId="41" fillId="0" borderId="45" xfId="0" applyFont="1" applyFill="1" applyBorder="1" applyAlignment="1">
      <alignment horizontal="center" vertical="center"/>
    </xf>
    <xf numFmtId="2" fontId="26" fillId="0" borderId="21" xfId="3" applyNumberFormat="1" applyFont="1" applyFill="1" applyBorder="1" applyAlignment="1">
      <alignment horizontal="center" vertical="center"/>
    </xf>
    <xf numFmtId="2" fontId="26" fillId="0" borderId="34" xfId="3" applyNumberFormat="1" applyFont="1" applyFill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5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/>
    </xf>
    <xf numFmtId="0" fontId="39" fillId="0" borderId="54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0" fontId="39" fillId="0" borderId="5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39" fillId="0" borderId="38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23" fillId="0" borderId="28" xfId="0" applyFont="1" applyBorder="1" applyAlignment="1">
      <alignment vertical="center" wrapText="1"/>
    </xf>
    <xf numFmtId="0" fontId="23" fillId="0" borderId="30" xfId="0" applyFont="1" applyBorder="1" applyAlignment="1">
      <alignment vertical="center" wrapText="1"/>
    </xf>
    <xf numFmtId="0" fontId="17" fillId="0" borderId="50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42" fillId="0" borderId="5" xfId="0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/>
    </xf>
    <xf numFmtId="0" fontId="42" fillId="0" borderId="4" xfId="0" applyFont="1" applyFill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quotePrefix="1" applyFont="1" applyAlignment="1">
      <alignment horizontal="left" vertical="center" wrapText="1"/>
    </xf>
    <xf numFmtId="0" fontId="18" fillId="0" borderId="27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23" fillId="0" borderId="31" xfId="0" applyFont="1" applyBorder="1" applyAlignment="1">
      <alignment vertical="center" wrapText="1"/>
    </xf>
    <xf numFmtId="0" fontId="23" fillId="0" borderId="32" xfId="0" applyFont="1" applyBorder="1" applyAlignment="1">
      <alignment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43" fillId="4" borderId="28" xfId="0" applyFont="1" applyFill="1" applyBorder="1" applyAlignment="1">
      <alignment horizontal="center" vertical="center"/>
    </xf>
    <xf numFmtId="0" fontId="43" fillId="4" borderId="29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6"/>
  <sheetViews>
    <sheetView showGridLines="0" tabSelected="1" zoomScale="67" zoomScaleNormal="67" workbookViewId="0">
      <selection activeCell="F7" sqref="F7"/>
    </sheetView>
  </sheetViews>
  <sheetFormatPr defaultColWidth="9.1796875" defaultRowHeight="13" x14ac:dyDescent="0.35"/>
  <cols>
    <col min="1" max="1" width="4.81640625" style="16" customWidth="1"/>
    <col min="2" max="2" width="46" style="2" bestFit="1" customWidth="1"/>
    <col min="3" max="3" width="28.453125" style="2" customWidth="1"/>
    <col min="4" max="4" width="27.1796875" style="2" customWidth="1"/>
    <col min="5" max="5" width="20.1796875" style="2" customWidth="1"/>
    <col min="6" max="6" width="25.54296875" style="2" customWidth="1"/>
    <col min="7" max="7" width="24" style="2" customWidth="1"/>
    <col min="8" max="8" width="19.54296875" style="2" customWidth="1"/>
    <col min="9" max="9" width="25.54296875" style="2" customWidth="1"/>
    <col min="10" max="10" width="20.1796875" style="2" customWidth="1"/>
    <col min="11" max="11" width="16.1796875" style="2" customWidth="1"/>
    <col min="12" max="12" width="47.81640625" style="2" customWidth="1"/>
    <col min="13" max="13" width="16" style="2" customWidth="1"/>
    <col min="14" max="16384" width="9.1796875" style="2"/>
  </cols>
  <sheetData>
    <row r="1" spans="1:13" ht="14.25" customHeight="1" x14ac:dyDescent="0.35">
      <c r="B1" s="17"/>
      <c r="C1" s="17"/>
      <c r="D1" s="17"/>
    </row>
    <row r="2" spans="1:13" ht="30.5" thickBot="1" x14ac:dyDescent="0.4">
      <c r="A2" s="167" t="s">
        <v>180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s="1" customFormat="1" ht="15.5" x14ac:dyDescent="0.35">
      <c r="A3" s="70"/>
      <c r="B3" s="72" t="s">
        <v>0</v>
      </c>
      <c r="C3" s="171" t="s">
        <v>158</v>
      </c>
      <c r="D3" s="172"/>
      <c r="E3" s="70"/>
      <c r="F3" s="70"/>
      <c r="G3" s="70"/>
      <c r="H3" s="70"/>
      <c r="I3" s="70"/>
      <c r="J3" s="70"/>
      <c r="K3" s="70"/>
      <c r="L3" s="70"/>
      <c r="M3" s="70"/>
    </row>
    <row r="4" spans="1:13" s="1" customFormat="1" ht="15.5" x14ac:dyDescent="0.35">
      <c r="A4" s="70"/>
      <c r="B4" s="73" t="s">
        <v>1</v>
      </c>
      <c r="C4" s="163" t="s">
        <v>158</v>
      </c>
      <c r="D4" s="164"/>
      <c r="E4" s="70"/>
      <c r="F4" s="70"/>
      <c r="G4" s="70"/>
      <c r="H4" s="70"/>
      <c r="I4" s="70"/>
      <c r="J4" s="70"/>
      <c r="K4" s="70"/>
      <c r="L4" s="70"/>
      <c r="M4" s="70"/>
    </row>
    <row r="5" spans="1:13" s="1" customFormat="1" ht="15.5" x14ac:dyDescent="0.35">
      <c r="A5" s="70"/>
      <c r="B5" s="73" t="s">
        <v>2</v>
      </c>
      <c r="C5" s="163" t="s">
        <v>158</v>
      </c>
      <c r="D5" s="164"/>
      <c r="E5" s="70"/>
      <c r="F5" s="70"/>
      <c r="G5" s="70"/>
      <c r="H5" s="70"/>
      <c r="I5" s="70"/>
      <c r="J5" s="70"/>
      <c r="K5" s="70"/>
      <c r="L5" s="70"/>
      <c r="M5" s="70"/>
    </row>
    <row r="6" spans="1:13" s="1" customFormat="1" ht="15.5" x14ac:dyDescent="0.35">
      <c r="A6" s="70"/>
      <c r="B6" s="73" t="s">
        <v>3</v>
      </c>
      <c r="C6" s="163" t="s">
        <v>158</v>
      </c>
      <c r="D6" s="164"/>
      <c r="E6" s="70"/>
      <c r="F6" s="70"/>
      <c r="G6" s="70"/>
      <c r="H6" s="70"/>
      <c r="I6" s="70"/>
      <c r="J6" s="70"/>
      <c r="K6" s="70"/>
      <c r="L6" s="70"/>
      <c r="M6" s="70"/>
    </row>
    <row r="7" spans="1:13" s="1" customFormat="1" ht="16" thickBot="1" x14ac:dyDescent="0.4">
      <c r="A7" s="70"/>
      <c r="B7" s="74" t="s">
        <v>4</v>
      </c>
      <c r="C7" s="165" t="s">
        <v>158</v>
      </c>
      <c r="D7" s="166"/>
      <c r="E7" s="70"/>
      <c r="F7" s="70"/>
      <c r="G7" s="70"/>
      <c r="H7" s="70"/>
      <c r="I7" s="70"/>
      <c r="J7" s="70"/>
      <c r="K7" s="70"/>
      <c r="L7" s="70"/>
      <c r="M7" s="70"/>
    </row>
    <row r="8" spans="1:13" s="1" customFormat="1" ht="16" thickBot="1" x14ac:dyDescent="0.4">
      <c r="A8" s="70"/>
      <c r="B8" s="71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 ht="26.25" customHeight="1" thickBot="1" x14ac:dyDescent="0.4">
      <c r="B9" s="75" t="s">
        <v>5</v>
      </c>
      <c r="C9" s="76">
        <v>45139</v>
      </c>
      <c r="D9" s="17"/>
    </row>
    <row r="10" spans="1:13" ht="28.5" thickBot="1" x14ac:dyDescent="0.4">
      <c r="A10" s="2"/>
      <c r="B10" s="170" t="s">
        <v>176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13" ht="21.75" customHeight="1" thickBot="1" x14ac:dyDescent="0.4">
      <c r="B11" s="148" t="s">
        <v>6</v>
      </c>
      <c r="C11" s="149"/>
      <c r="D11" s="149"/>
      <c r="E11" s="149"/>
      <c r="F11" s="149"/>
      <c r="G11" s="149"/>
      <c r="H11" s="149"/>
      <c r="I11" s="149"/>
      <c r="J11" s="149"/>
      <c r="K11" s="149"/>
      <c r="L11" s="150"/>
    </row>
    <row r="12" spans="1:13" ht="36.75" customHeight="1" thickBot="1" x14ac:dyDescent="0.4">
      <c r="B12" s="151" t="s">
        <v>7</v>
      </c>
      <c r="C12" s="153" t="s">
        <v>8</v>
      </c>
      <c r="D12" s="153" t="s">
        <v>9</v>
      </c>
      <c r="E12" s="156" t="s">
        <v>10</v>
      </c>
      <c r="F12" s="157"/>
      <c r="G12" s="158"/>
      <c r="H12" s="156" t="s">
        <v>11</v>
      </c>
      <c r="I12" s="157"/>
      <c r="J12" s="158"/>
      <c r="K12" s="159" t="s">
        <v>12</v>
      </c>
      <c r="L12" s="160"/>
    </row>
    <row r="13" spans="1:13" ht="59.25" customHeight="1" thickBot="1" x14ac:dyDescent="0.4">
      <c r="B13" s="152"/>
      <c r="C13" s="154"/>
      <c r="D13" s="154"/>
      <c r="E13" s="4" t="s">
        <v>13</v>
      </c>
      <c r="F13" s="5" t="s">
        <v>14</v>
      </c>
      <c r="G13" s="6" t="s">
        <v>15</v>
      </c>
      <c r="H13" s="4" t="s">
        <v>16</v>
      </c>
      <c r="I13" s="5" t="s">
        <v>17</v>
      </c>
      <c r="J13" s="6" t="s">
        <v>18</v>
      </c>
      <c r="K13" s="161"/>
      <c r="L13" s="162"/>
    </row>
    <row r="14" spans="1:13" s="1" customFormat="1" ht="46.25" customHeight="1" thickBot="1" x14ac:dyDescent="0.4">
      <c r="A14" s="18"/>
      <c r="B14" s="7" t="s">
        <v>19</v>
      </c>
      <c r="C14" s="98" t="s">
        <v>159</v>
      </c>
      <c r="D14" s="8" t="s">
        <v>20</v>
      </c>
      <c r="E14" s="9">
        <v>10</v>
      </c>
      <c r="F14" s="133">
        <v>274.87</v>
      </c>
      <c r="G14" s="67">
        <f>F14*E14</f>
        <v>2748.7</v>
      </c>
      <c r="H14" s="68">
        <v>1</v>
      </c>
      <c r="I14" s="132">
        <v>515.78</v>
      </c>
      <c r="J14" s="69">
        <f>H14*I14</f>
        <v>515.78</v>
      </c>
      <c r="K14" s="168" t="s">
        <v>21</v>
      </c>
      <c r="L14" s="169"/>
    </row>
    <row r="15" spans="1:13" s="25" customFormat="1" ht="24" customHeight="1" thickBot="1" x14ac:dyDescent="0.4">
      <c r="A15" s="38"/>
      <c r="B15" s="140" t="s">
        <v>22</v>
      </c>
      <c r="C15" s="141"/>
      <c r="D15" s="147"/>
      <c r="E15" s="39">
        <f>SUM(E14:E14)</f>
        <v>10</v>
      </c>
      <c r="G15" s="53">
        <f>SUM(G14:G14)</f>
        <v>2748.7</v>
      </c>
      <c r="H15" s="40">
        <f>SUM(H14:H14)</f>
        <v>1</v>
      </c>
      <c r="J15" s="53">
        <f>SUM(J14:J14)</f>
        <v>515.78</v>
      </c>
    </row>
    <row r="16" spans="1:13" ht="14.5" thickBot="1" x14ac:dyDescent="0.4">
      <c r="B16" s="11"/>
      <c r="C16" s="11"/>
      <c r="D16" s="11"/>
      <c r="E16" s="12"/>
      <c r="F16" s="13"/>
      <c r="H16" s="12"/>
      <c r="I16" s="14"/>
      <c r="J16" s="13"/>
    </row>
    <row r="17" spans="1:12" ht="21.75" customHeight="1" thickBot="1" x14ac:dyDescent="0.4">
      <c r="B17" s="148" t="s">
        <v>23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50"/>
    </row>
    <row r="18" spans="1:12" ht="24.75" customHeight="1" thickBot="1" x14ac:dyDescent="0.4">
      <c r="B18" s="151" t="s">
        <v>7</v>
      </c>
      <c r="C18" s="153" t="s">
        <v>8</v>
      </c>
      <c r="D18" s="153" t="s">
        <v>24</v>
      </c>
      <c r="E18" s="156" t="s">
        <v>25</v>
      </c>
      <c r="F18" s="157"/>
      <c r="G18" s="158"/>
      <c r="H18" s="156" t="s">
        <v>11</v>
      </c>
      <c r="I18" s="157"/>
      <c r="J18" s="158"/>
      <c r="K18" s="159" t="s">
        <v>12</v>
      </c>
      <c r="L18" s="160"/>
    </row>
    <row r="19" spans="1:12" ht="59.25" customHeight="1" thickBot="1" x14ac:dyDescent="0.4">
      <c r="B19" s="152"/>
      <c r="C19" s="154"/>
      <c r="D19" s="154"/>
      <c r="E19" s="4" t="s">
        <v>16</v>
      </c>
      <c r="F19" s="5" t="s">
        <v>17</v>
      </c>
      <c r="G19" s="6" t="s">
        <v>18</v>
      </c>
      <c r="H19" s="4" t="s">
        <v>16</v>
      </c>
      <c r="I19" s="5" t="s">
        <v>17</v>
      </c>
      <c r="J19" s="6" t="s">
        <v>18</v>
      </c>
      <c r="K19" s="161"/>
      <c r="L19" s="162"/>
    </row>
    <row r="20" spans="1:12" s="1" customFormat="1" ht="27" customHeight="1" x14ac:dyDescent="0.35">
      <c r="A20" s="18"/>
      <c r="B20" s="80" t="s">
        <v>160</v>
      </c>
      <c r="C20" s="99" t="s">
        <v>159</v>
      </c>
      <c r="D20" s="134">
        <v>96</v>
      </c>
      <c r="E20" s="9">
        <v>4</v>
      </c>
      <c r="F20" s="63">
        <v>1560</v>
      </c>
      <c r="G20" s="10">
        <f t="shared" ref="G20" si="0">F20*E20</f>
        <v>6240</v>
      </c>
      <c r="H20" s="85">
        <v>1</v>
      </c>
      <c r="I20" s="63">
        <v>2169.6</v>
      </c>
      <c r="J20" s="86">
        <f t="shared" ref="J20" si="1">I20*H20</f>
        <v>2169.6</v>
      </c>
      <c r="K20" s="145" t="s">
        <v>27</v>
      </c>
      <c r="L20" s="146"/>
    </row>
    <row r="21" spans="1:12" s="1" customFormat="1" ht="27" customHeight="1" x14ac:dyDescent="0.35">
      <c r="A21" s="18"/>
      <c r="B21" s="15" t="s">
        <v>161</v>
      </c>
      <c r="C21" s="100" t="s">
        <v>159</v>
      </c>
      <c r="D21" s="103">
        <v>71</v>
      </c>
      <c r="E21" s="87">
        <v>4</v>
      </c>
      <c r="F21" s="64">
        <v>1153.75</v>
      </c>
      <c r="G21" s="88">
        <f t="shared" ref="G21" si="2">F21*E21</f>
        <v>4615</v>
      </c>
      <c r="H21" s="89">
        <v>0</v>
      </c>
      <c r="I21" s="64">
        <v>0</v>
      </c>
      <c r="J21" s="90">
        <f t="shared" ref="J21" si="3">I21*H21</f>
        <v>0</v>
      </c>
      <c r="K21" s="138" t="s">
        <v>27</v>
      </c>
      <c r="L21" s="139"/>
    </row>
    <row r="22" spans="1:12" s="1" customFormat="1" ht="27" customHeight="1" thickBot="1" x14ac:dyDescent="0.4">
      <c r="A22" s="18"/>
      <c r="B22" s="91" t="s">
        <v>162</v>
      </c>
      <c r="C22" s="101" t="s">
        <v>159</v>
      </c>
      <c r="D22" s="104">
        <v>62</v>
      </c>
      <c r="E22" s="94">
        <v>5</v>
      </c>
      <c r="F22" s="83">
        <v>1007.5</v>
      </c>
      <c r="G22" s="84">
        <f t="shared" ref="G22" si="4">F22*E22</f>
        <v>5037.5</v>
      </c>
      <c r="H22" s="92">
        <v>0</v>
      </c>
      <c r="I22" s="83">
        <v>0</v>
      </c>
      <c r="J22" s="93">
        <f t="shared" ref="J22" si="5">I22*H22</f>
        <v>0</v>
      </c>
      <c r="K22" s="143" t="s">
        <v>27</v>
      </c>
      <c r="L22" s="144"/>
    </row>
    <row r="23" spans="1:12" s="25" customFormat="1" ht="24" customHeight="1" thickBot="1" x14ac:dyDescent="0.4">
      <c r="A23" s="38"/>
      <c r="B23" s="140" t="s">
        <v>22</v>
      </c>
      <c r="C23" s="141"/>
      <c r="D23" s="147"/>
      <c r="E23" s="40">
        <f>SUM(E20:E22)</f>
        <v>13</v>
      </c>
      <c r="G23" s="53">
        <f>SUM(G20:G22)</f>
        <v>15892.5</v>
      </c>
      <c r="H23" s="40">
        <f>SUM(H20:H22)</f>
        <v>1</v>
      </c>
      <c r="J23" s="53">
        <f>SUM(J20:J22)</f>
        <v>2169.6</v>
      </c>
    </row>
    <row r="24" spans="1:12" ht="14.5" thickBot="1" x14ac:dyDescent="0.4">
      <c r="B24" s="11"/>
      <c r="C24" s="11"/>
      <c r="D24" s="11"/>
      <c r="E24" s="12"/>
      <c r="F24" s="13"/>
      <c r="H24" s="12"/>
      <c r="I24" s="14"/>
      <c r="J24" s="13"/>
    </row>
    <row r="25" spans="1:12" ht="21.75" customHeight="1" thickBot="1" x14ac:dyDescent="0.4">
      <c r="B25" s="148" t="s">
        <v>30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50"/>
    </row>
    <row r="26" spans="1:12" ht="24.75" customHeight="1" thickBot="1" x14ac:dyDescent="0.4">
      <c r="B26" s="151" t="s">
        <v>7</v>
      </c>
      <c r="C26" s="153" t="s">
        <v>8</v>
      </c>
      <c r="D26" s="153" t="s">
        <v>31</v>
      </c>
      <c r="E26" s="156" t="s">
        <v>25</v>
      </c>
      <c r="F26" s="157"/>
      <c r="G26" s="158"/>
      <c r="H26" s="156" t="s">
        <v>11</v>
      </c>
      <c r="I26" s="157"/>
      <c r="J26" s="158"/>
      <c r="K26" s="159" t="s">
        <v>12</v>
      </c>
      <c r="L26" s="160"/>
    </row>
    <row r="27" spans="1:12" ht="106.25" customHeight="1" thickBot="1" x14ac:dyDescent="0.4">
      <c r="B27" s="152"/>
      <c r="C27" s="154"/>
      <c r="D27" s="155"/>
      <c r="E27" s="4" t="s">
        <v>16</v>
      </c>
      <c r="F27" s="105" t="s">
        <v>17</v>
      </c>
      <c r="G27" s="6" t="s">
        <v>18</v>
      </c>
      <c r="H27" s="4" t="s">
        <v>16</v>
      </c>
      <c r="I27" s="105" t="s">
        <v>17</v>
      </c>
      <c r="J27" s="6" t="s">
        <v>18</v>
      </c>
      <c r="K27" s="161"/>
      <c r="L27" s="162"/>
    </row>
    <row r="28" spans="1:12" s="1" customFormat="1" ht="26.25" customHeight="1" x14ac:dyDescent="0.35">
      <c r="A28" s="18"/>
      <c r="B28" s="80" t="s">
        <v>163</v>
      </c>
      <c r="C28" s="99" t="s">
        <v>159</v>
      </c>
      <c r="D28" s="102">
        <v>103</v>
      </c>
      <c r="E28" s="106">
        <v>6</v>
      </c>
      <c r="F28" s="112">
        <v>1673.75</v>
      </c>
      <c r="G28" s="109">
        <f>F28*E28</f>
        <v>10042.5</v>
      </c>
      <c r="H28" s="115">
        <v>1</v>
      </c>
      <c r="I28" s="112">
        <v>2327.8000000000002</v>
      </c>
      <c r="J28" s="117">
        <f>H28*I28</f>
        <v>2327.8000000000002</v>
      </c>
      <c r="K28" s="145" t="s">
        <v>27</v>
      </c>
      <c r="L28" s="146"/>
    </row>
    <row r="29" spans="1:12" s="1" customFormat="1" ht="26.25" customHeight="1" x14ac:dyDescent="0.35">
      <c r="A29" s="18"/>
      <c r="B29" s="15" t="s">
        <v>165</v>
      </c>
      <c r="C29" s="100" t="s">
        <v>159</v>
      </c>
      <c r="D29" s="103">
        <v>170</v>
      </c>
      <c r="E29" s="107">
        <v>3</v>
      </c>
      <c r="F29" s="113">
        <v>2762.5</v>
      </c>
      <c r="G29" s="110">
        <f>F29*E29</f>
        <v>8287.5</v>
      </c>
      <c r="H29" s="107">
        <v>0</v>
      </c>
      <c r="I29" s="113">
        <v>0</v>
      </c>
      <c r="J29" s="118">
        <f>H29*I29</f>
        <v>0</v>
      </c>
      <c r="K29" s="138" t="s">
        <v>27</v>
      </c>
      <c r="L29" s="139"/>
    </row>
    <row r="30" spans="1:12" s="1" customFormat="1" ht="26.25" customHeight="1" x14ac:dyDescent="0.35">
      <c r="A30" s="18"/>
      <c r="B30" s="15" t="s">
        <v>164</v>
      </c>
      <c r="C30" s="100" t="s">
        <v>159</v>
      </c>
      <c r="D30" s="103">
        <v>434</v>
      </c>
      <c r="E30" s="107">
        <v>2</v>
      </c>
      <c r="F30" s="113">
        <v>8610.56</v>
      </c>
      <c r="G30" s="110">
        <f t="shared" ref="G30:G33" si="6">F30*E30</f>
        <v>17221.12</v>
      </c>
      <c r="H30" s="107">
        <v>0</v>
      </c>
      <c r="I30" s="113">
        <v>0</v>
      </c>
      <c r="J30" s="118">
        <f t="shared" ref="J30:J33" si="7">H30*I30</f>
        <v>0</v>
      </c>
      <c r="K30" s="138" t="s">
        <v>27</v>
      </c>
      <c r="L30" s="139"/>
    </row>
    <row r="31" spans="1:12" s="1" customFormat="1" ht="26.25" customHeight="1" x14ac:dyDescent="0.35">
      <c r="A31" s="18"/>
      <c r="B31" s="15" t="s">
        <v>166</v>
      </c>
      <c r="C31" s="100" t="s">
        <v>159</v>
      </c>
      <c r="D31" s="103">
        <v>821</v>
      </c>
      <c r="E31" s="107">
        <v>2</v>
      </c>
      <c r="F31" s="113">
        <v>16288.64</v>
      </c>
      <c r="G31" s="110">
        <f t="shared" si="6"/>
        <v>32577.279999999999</v>
      </c>
      <c r="H31" s="107">
        <v>0</v>
      </c>
      <c r="I31" s="113">
        <v>0</v>
      </c>
      <c r="J31" s="118">
        <f t="shared" si="7"/>
        <v>0</v>
      </c>
      <c r="K31" s="138" t="s">
        <v>27</v>
      </c>
      <c r="L31" s="139"/>
    </row>
    <row r="32" spans="1:12" s="1" customFormat="1" ht="26.25" customHeight="1" x14ac:dyDescent="0.35">
      <c r="A32" s="18"/>
      <c r="B32" s="15" t="s">
        <v>167</v>
      </c>
      <c r="C32" s="100" t="s">
        <v>159</v>
      </c>
      <c r="D32" s="103">
        <v>256</v>
      </c>
      <c r="E32" s="107">
        <v>3</v>
      </c>
      <c r="F32" s="113">
        <v>4160</v>
      </c>
      <c r="G32" s="110">
        <f t="shared" si="6"/>
        <v>12480</v>
      </c>
      <c r="H32" s="107">
        <v>0</v>
      </c>
      <c r="I32" s="113">
        <v>0</v>
      </c>
      <c r="J32" s="118">
        <f t="shared" si="7"/>
        <v>0</v>
      </c>
      <c r="K32" s="138" t="s">
        <v>27</v>
      </c>
      <c r="L32" s="139"/>
    </row>
    <row r="33" spans="1:12" s="1" customFormat="1" ht="26.25" customHeight="1" x14ac:dyDescent="0.35">
      <c r="A33" s="18"/>
      <c r="B33" s="15" t="s">
        <v>168</v>
      </c>
      <c r="C33" s="100" t="s">
        <v>159</v>
      </c>
      <c r="D33" s="103">
        <v>169</v>
      </c>
      <c r="E33" s="107">
        <v>5</v>
      </c>
      <c r="F33" s="113">
        <v>2746.25</v>
      </c>
      <c r="G33" s="110">
        <f t="shared" si="6"/>
        <v>13731.25</v>
      </c>
      <c r="H33" s="107">
        <v>0</v>
      </c>
      <c r="I33" s="113">
        <v>0</v>
      </c>
      <c r="J33" s="118">
        <f t="shared" si="7"/>
        <v>0</v>
      </c>
      <c r="K33" s="138" t="s">
        <v>27</v>
      </c>
      <c r="L33" s="139"/>
    </row>
    <row r="34" spans="1:12" s="1" customFormat="1" ht="26.25" customHeight="1" x14ac:dyDescent="0.35">
      <c r="A34" s="18"/>
      <c r="B34" s="15" t="s">
        <v>169</v>
      </c>
      <c r="C34" s="100" t="s">
        <v>159</v>
      </c>
      <c r="D34" s="103">
        <v>187</v>
      </c>
      <c r="E34" s="107">
        <v>8</v>
      </c>
      <c r="F34" s="113">
        <v>3038.75</v>
      </c>
      <c r="G34" s="110">
        <f>F34*E34</f>
        <v>24310</v>
      </c>
      <c r="H34" s="107">
        <v>0</v>
      </c>
      <c r="I34" s="113">
        <v>0</v>
      </c>
      <c r="J34" s="118">
        <f>H34*I34</f>
        <v>0</v>
      </c>
      <c r="K34" s="138" t="s">
        <v>27</v>
      </c>
      <c r="L34" s="139"/>
    </row>
    <row r="35" spans="1:12" s="1" customFormat="1" ht="26.25" customHeight="1" x14ac:dyDescent="0.35">
      <c r="A35" s="18"/>
      <c r="B35" s="15" t="s">
        <v>170</v>
      </c>
      <c r="C35" s="100" t="s">
        <v>159</v>
      </c>
      <c r="D35" s="103">
        <v>786</v>
      </c>
      <c r="E35" s="107">
        <v>4</v>
      </c>
      <c r="F35" s="113">
        <v>15594.24</v>
      </c>
      <c r="G35" s="110">
        <f t="shared" ref="G35:G36" si="8">F35*E35</f>
        <v>62376.959999999999</v>
      </c>
      <c r="H35" s="107">
        <v>0</v>
      </c>
      <c r="I35" s="113">
        <v>0</v>
      </c>
      <c r="J35" s="118">
        <f t="shared" ref="J35:J36" si="9">H35*I35</f>
        <v>0</v>
      </c>
      <c r="K35" s="138" t="s">
        <v>27</v>
      </c>
      <c r="L35" s="139"/>
    </row>
    <row r="36" spans="1:12" s="1" customFormat="1" ht="26.25" customHeight="1" x14ac:dyDescent="0.35">
      <c r="A36" s="18"/>
      <c r="B36" s="15" t="s">
        <v>178</v>
      </c>
      <c r="C36" s="100" t="s">
        <v>159</v>
      </c>
      <c r="D36" s="103">
        <v>229</v>
      </c>
      <c r="E36" s="107">
        <v>2</v>
      </c>
      <c r="F36" s="113">
        <v>3721.25</v>
      </c>
      <c r="G36" s="110">
        <f t="shared" si="8"/>
        <v>7442.5</v>
      </c>
      <c r="H36" s="107">
        <v>0</v>
      </c>
      <c r="I36" s="113">
        <v>0</v>
      </c>
      <c r="J36" s="118">
        <f t="shared" si="9"/>
        <v>0</v>
      </c>
      <c r="K36" s="138" t="s">
        <v>27</v>
      </c>
      <c r="L36" s="139"/>
    </row>
    <row r="37" spans="1:12" s="1" customFormat="1" ht="26.25" customHeight="1" x14ac:dyDescent="0.35">
      <c r="A37" s="18"/>
      <c r="B37" s="15" t="s">
        <v>171</v>
      </c>
      <c r="C37" s="100" t="s">
        <v>159</v>
      </c>
      <c r="D37" s="103">
        <v>457</v>
      </c>
      <c r="E37" s="107">
        <v>4</v>
      </c>
      <c r="F37" s="113">
        <v>9066.8799999999992</v>
      </c>
      <c r="G37" s="110">
        <f t="shared" ref="G37:G40" si="10">F37*E37</f>
        <v>36267.519999999997</v>
      </c>
      <c r="H37" s="107">
        <v>0</v>
      </c>
      <c r="I37" s="113">
        <v>0</v>
      </c>
      <c r="J37" s="118">
        <f t="shared" ref="J37:J40" si="11">H37*I37</f>
        <v>0</v>
      </c>
      <c r="K37" s="138" t="s">
        <v>27</v>
      </c>
      <c r="L37" s="139"/>
    </row>
    <row r="38" spans="1:12" s="1" customFormat="1" ht="26.25" customHeight="1" x14ac:dyDescent="0.35">
      <c r="A38" s="18"/>
      <c r="B38" s="15" t="s">
        <v>172</v>
      </c>
      <c r="C38" s="100" t="s">
        <v>159</v>
      </c>
      <c r="D38" s="135">
        <v>115</v>
      </c>
      <c r="E38" s="107">
        <v>4</v>
      </c>
      <c r="F38" s="113">
        <v>1868.75</v>
      </c>
      <c r="G38" s="110">
        <f t="shared" ref="G38:G39" si="12">F38*E38</f>
        <v>7475</v>
      </c>
      <c r="H38" s="107">
        <v>0</v>
      </c>
      <c r="I38" s="113">
        <v>0</v>
      </c>
      <c r="J38" s="118">
        <f t="shared" ref="J38:J39" si="13">H38*I38</f>
        <v>0</v>
      </c>
      <c r="K38" s="138" t="s">
        <v>27</v>
      </c>
      <c r="L38" s="139"/>
    </row>
    <row r="39" spans="1:12" s="1" customFormat="1" ht="26.25" customHeight="1" x14ac:dyDescent="0.35">
      <c r="A39" s="18"/>
      <c r="B39" s="15" t="s">
        <v>173</v>
      </c>
      <c r="C39" s="100" t="s">
        <v>159</v>
      </c>
      <c r="D39" s="135">
        <v>635</v>
      </c>
      <c r="E39" s="107">
        <v>3</v>
      </c>
      <c r="F39" s="113">
        <v>12598.4</v>
      </c>
      <c r="G39" s="110">
        <f t="shared" si="12"/>
        <v>37795.199999999997</v>
      </c>
      <c r="H39" s="107">
        <v>0</v>
      </c>
      <c r="I39" s="113">
        <v>0</v>
      </c>
      <c r="J39" s="118">
        <f t="shared" si="13"/>
        <v>0</v>
      </c>
      <c r="K39" s="138" t="s">
        <v>27</v>
      </c>
      <c r="L39" s="139"/>
    </row>
    <row r="40" spans="1:12" s="1" customFormat="1" ht="26.25" customHeight="1" x14ac:dyDescent="0.35">
      <c r="A40" s="18"/>
      <c r="B40" s="79" t="s">
        <v>174</v>
      </c>
      <c r="C40" s="100" t="s">
        <v>159</v>
      </c>
      <c r="D40" s="135">
        <v>106</v>
      </c>
      <c r="E40" s="107">
        <v>3</v>
      </c>
      <c r="F40" s="113">
        <v>1722.5</v>
      </c>
      <c r="G40" s="110">
        <f t="shared" si="10"/>
        <v>5167.5</v>
      </c>
      <c r="H40" s="107">
        <v>0</v>
      </c>
      <c r="I40" s="113">
        <v>0</v>
      </c>
      <c r="J40" s="118">
        <f t="shared" si="11"/>
        <v>0</v>
      </c>
      <c r="K40" s="138" t="s">
        <v>27</v>
      </c>
      <c r="L40" s="139"/>
    </row>
    <row r="41" spans="1:12" s="1" customFormat="1" ht="26.25" customHeight="1" thickBot="1" x14ac:dyDescent="0.4">
      <c r="A41" s="18"/>
      <c r="B41" s="15" t="s">
        <v>175</v>
      </c>
      <c r="C41" s="100" t="s">
        <v>159</v>
      </c>
      <c r="D41" s="104">
        <v>338</v>
      </c>
      <c r="E41" s="108">
        <v>3</v>
      </c>
      <c r="F41" s="114">
        <v>5492.5</v>
      </c>
      <c r="G41" s="111">
        <f>F41*E41</f>
        <v>16477.5</v>
      </c>
      <c r="H41" s="116">
        <v>0</v>
      </c>
      <c r="I41" s="114">
        <v>0</v>
      </c>
      <c r="J41" s="119">
        <f>H41*I41</f>
        <v>0</v>
      </c>
      <c r="K41" s="143" t="s">
        <v>27</v>
      </c>
      <c r="L41" s="144"/>
    </row>
    <row r="42" spans="1:12" s="25" customFormat="1" ht="24" customHeight="1" thickBot="1" x14ac:dyDescent="0.4">
      <c r="A42" s="38"/>
      <c r="B42" s="140" t="s">
        <v>22</v>
      </c>
      <c r="C42" s="141"/>
      <c r="D42" s="142"/>
      <c r="E42" s="40">
        <f>SUM(E28:E41)</f>
        <v>52</v>
      </c>
      <c r="G42" s="53">
        <f>SUM(G28:G41)</f>
        <v>291651.82999999996</v>
      </c>
      <c r="H42" s="40">
        <f>SUM(H28:H41)</f>
        <v>1</v>
      </c>
      <c r="J42" s="53">
        <f>SUM(J28:J41)</f>
        <v>2327.8000000000002</v>
      </c>
    </row>
    <row r="43" spans="1:12" ht="14.25" customHeight="1" thickBot="1" x14ac:dyDescent="0.4">
      <c r="B43" s="17"/>
      <c r="C43" s="17"/>
      <c r="D43" s="17"/>
    </row>
    <row r="44" spans="1:12" s="1" customFormat="1" ht="25.5" customHeight="1" x14ac:dyDescent="0.35">
      <c r="A44" s="18"/>
      <c r="B44" s="196" t="s">
        <v>46</v>
      </c>
      <c r="C44" s="197"/>
      <c r="D44" s="197"/>
      <c r="E44" s="197"/>
      <c r="F44" s="197"/>
      <c r="G44" s="197"/>
      <c r="H44" s="197"/>
      <c r="I44" s="197"/>
      <c r="J44" s="197"/>
      <c r="K44" s="197"/>
      <c r="L44" s="198"/>
    </row>
    <row r="45" spans="1:12" ht="20.149999999999999" customHeight="1" x14ac:dyDescent="0.35">
      <c r="A45" s="2"/>
      <c r="B45" s="207" t="s">
        <v>47</v>
      </c>
      <c r="C45" s="208"/>
      <c r="D45" s="41" t="s">
        <v>48</v>
      </c>
      <c r="E45" s="19"/>
      <c r="F45" s="20"/>
      <c r="G45" s="20"/>
      <c r="H45" s="20"/>
      <c r="I45" s="20"/>
      <c r="J45" s="20"/>
      <c r="K45" s="20"/>
      <c r="L45" s="49">
        <v>0.7</v>
      </c>
    </row>
    <row r="46" spans="1:12" ht="23.25" customHeight="1" x14ac:dyDescent="0.35">
      <c r="A46" s="2"/>
      <c r="B46" s="209"/>
      <c r="C46" s="210"/>
      <c r="D46" s="41" t="s">
        <v>49</v>
      </c>
      <c r="E46" s="19"/>
      <c r="F46" s="20"/>
      <c r="G46" s="20"/>
      <c r="H46" s="20"/>
      <c r="I46" s="20"/>
      <c r="J46" s="20"/>
      <c r="K46" s="20"/>
      <c r="L46" s="54">
        <f>G15</f>
        <v>2748.7</v>
      </c>
    </row>
    <row r="47" spans="1:12" ht="23.25" customHeight="1" x14ac:dyDescent="0.35">
      <c r="A47" s="2"/>
      <c r="B47" s="211"/>
      <c r="C47" s="212"/>
      <c r="D47" s="41" t="s">
        <v>50</v>
      </c>
      <c r="E47" s="19"/>
      <c r="F47" s="20"/>
      <c r="G47" s="20"/>
      <c r="H47" s="20"/>
      <c r="I47" s="20"/>
      <c r="J47" s="20"/>
      <c r="K47" s="20"/>
      <c r="L47" s="54">
        <f>J15</f>
        <v>515.78</v>
      </c>
    </row>
    <row r="48" spans="1:12" ht="20.149999999999999" customHeight="1" x14ac:dyDescent="0.35">
      <c r="A48" s="2"/>
      <c r="B48" s="207" t="s">
        <v>51</v>
      </c>
      <c r="C48" s="208"/>
      <c r="D48" s="41" t="s">
        <v>48</v>
      </c>
      <c r="E48" s="19"/>
      <c r="F48" s="20"/>
      <c r="G48" s="20"/>
      <c r="H48" s="20"/>
      <c r="I48" s="20"/>
      <c r="J48" s="20"/>
      <c r="K48" s="20"/>
      <c r="L48" s="49">
        <v>0.7</v>
      </c>
    </row>
    <row r="49" spans="1:12" ht="23.25" customHeight="1" x14ac:dyDescent="0.35">
      <c r="A49" s="2"/>
      <c r="B49" s="209"/>
      <c r="C49" s="210"/>
      <c r="D49" s="41" t="s">
        <v>52</v>
      </c>
      <c r="E49" s="19"/>
      <c r="F49" s="20"/>
      <c r="G49" s="20"/>
      <c r="H49" s="20"/>
      <c r="I49" s="20"/>
      <c r="J49" s="20"/>
      <c r="K49" s="20"/>
      <c r="L49" s="54">
        <f>G23+G42</f>
        <v>307544.32999999996</v>
      </c>
    </row>
    <row r="50" spans="1:12" ht="23.25" customHeight="1" x14ac:dyDescent="0.35">
      <c r="A50" s="2"/>
      <c r="B50" s="211"/>
      <c r="C50" s="212"/>
      <c r="D50" s="42" t="s">
        <v>50</v>
      </c>
      <c r="E50" s="21"/>
      <c r="F50" s="22"/>
      <c r="G50" s="22"/>
      <c r="H50" s="22"/>
      <c r="I50" s="22"/>
      <c r="J50" s="22"/>
      <c r="K50" s="22"/>
      <c r="L50" s="55">
        <f>J23+J42</f>
        <v>4497.3999999999996</v>
      </c>
    </row>
    <row r="51" spans="1:12" ht="28.5" customHeight="1" x14ac:dyDescent="0.35">
      <c r="A51" s="2"/>
      <c r="B51" s="175" t="s">
        <v>53</v>
      </c>
      <c r="C51" s="176"/>
      <c r="D51" s="173" t="s">
        <v>54</v>
      </c>
      <c r="E51" s="174"/>
      <c r="F51" s="23">
        <v>3057</v>
      </c>
      <c r="G51" s="95" t="s">
        <v>55</v>
      </c>
      <c r="H51" s="136">
        <v>48.48</v>
      </c>
      <c r="I51" s="43" t="s">
        <v>56</v>
      </c>
      <c r="J51" s="19"/>
      <c r="K51" s="19"/>
      <c r="L51" s="56">
        <f>ROUND(F51*H51,2)</f>
        <v>148203.35999999999</v>
      </c>
    </row>
    <row r="52" spans="1:12" ht="29.25" customHeight="1" thickBot="1" x14ac:dyDescent="0.4">
      <c r="A52" s="2"/>
      <c r="B52" s="192"/>
      <c r="C52" s="193"/>
      <c r="D52" s="205" t="s">
        <v>57</v>
      </c>
      <c r="E52" s="206"/>
      <c r="F52" s="24">
        <v>6</v>
      </c>
      <c r="G52" s="97" t="s">
        <v>58</v>
      </c>
      <c r="H52" s="137">
        <v>48.64</v>
      </c>
      <c r="I52" s="44" t="s">
        <v>59</v>
      </c>
      <c r="J52" s="21"/>
      <c r="K52" s="21"/>
      <c r="L52" s="57">
        <f>ROUND(F52*H52,2)</f>
        <v>291.83999999999997</v>
      </c>
    </row>
    <row r="53" spans="1:12" s="51" customFormat="1" ht="25.5" customHeight="1" thickBot="1" x14ac:dyDescent="0.4">
      <c r="B53" s="189" t="s">
        <v>60</v>
      </c>
      <c r="C53" s="190"/>
      <c r="D53" s="190"/>
      <c r="E53" s="190"/>
      <c r="F53" s="190"/>
      <c r="G53" s="190"/>
      <c r="H53" s="190"/>
      <c r="I53" s="190"/>
      <c r="J53" s="190"/>
      <c r="K53" s="191"/>
      <c r="L53" s="58">
        <f>L46+L47+L49+L50+L51+L52</f>
        <v>463801.41</v>
      </c>
    </row>
    <row r="54" spans="1:12" ht="10" customHeight="1" thickBot="1" x14ac:dyDescent="0.4">
      <c r="A54" s="2"/>
      <c r="B54" s="26"/>
      <c r="C54" s="27"/>
      <c r="D54" s="27"/>
      <c r="E54" s="27"/>
      <c r="F54" s="28"/>
      <c r="I54" s="29"/>
      <c r="L54" s="30"/>
    </row>
    <row r="55" spans="1:12" ht="25.5" customHeight="1" x14ac:dyDescent="0.35">
      <c r="A55" s="2"/>
      <c r="B55" s="196" t="s">
        <v>61</v>
      </c>
      <c r="C55" s="197"/>
      <c r="D55" s="197"/>
      <c r="E55" s="197"/>
      <c r="F55" s="197"/>
      <c r="G55" s="197"/>
      <c r="H55" s="197"/>
      <c r="I55" s="197"/>
      <c r="J55" s="197"/>
      <c r="K55" s="197"/>
      <c r="L55" s="198"/>
    </row>
    <row r="56" spans="1:12" ht="30" customHeight="1" x14ac:dyDescent="0.35">
      <c r="A56" s="2"/>
      <c r="B56" s="175" t="s">
        <v>62</v>
      </c>
      <c r="C56" s="176"/>
      <c r="D56" s="173" t="s">
        <v>63</v>
      </c>
      <c r="E56" s="174"/>
      <c r="F56" s="31">
        <v>43000000</v>
      </c>
      <c r="G56" s="95" t="s">
        <v>64</v>
      </c>
      <c r="H56" s="65">
        <v>2.0000000000000001E-4</v>
      </c>
      <c r="I56" s="46" t="s">
        <v>65</v>
      </c>
      <c r="J56" s="32"/>
      <c r="K56" s="32"/>
      <c r="L56" s="59">
        <f>ROUND(F56*H56,2)</f>
        <v>8600</v>
      </c>
    </row>
    <row r="57" spans="1:12" ht="30" customHeight="1" x14ac:dyDescent="0.35">
      <c r="A57" s="2"/>
      <c r="B57" s="177"/>
      <c r="C57" s="178"/>
      <c r="D57" s="173" t="s">
        <v>66</v>
      </c>
      <c r="E57" s="174"/>
      <c r="F57" s="31">
        <v>75680000</v>
      </c>
      <c r="G57" s="95" t="s">
        <v>67</v>
      </c>
      <c r="H57" s="65">
        <v>4.0000000000000002E-4</v>
      </c>
      <c r="I57" s="43" t="s">
        <v>68</v>
      </c>
      <c r="J57" s="19"/>
      <c r="K57" s="19"/>
      <c r="L57" s="56">
        <f>ROUND(F57*H57,2)</f>
        <v>30272</v>
      </c>
    </row>
    <row r="58" spans="1:12" ht="10" customHeight="1" x14ac:dyDescent="0.35">
      <c r="A58" s="2"/>
      <c r="B58" s="26"/>
      <c r="C58" s="27"/>
      <c r="D58" s="45"/>
      <c r="E58" s="45"/>
      <c r="F58" s="28"/>
      <c r="G58" s="45"/>
      <c r="I58" s="47"/>
      <c r="L58" s="50"/>
    </row>
    <row r="59" spans="1:12" ht="30" customHeight="1" thickBot="1" x14ac:dyDescent="0.4">
      <c r="A59" s="2"/>
      <c r="B59" s="179" t="s">
        <v>69</v>
      </c>
      <c r="C59" s="180"/>
      <c r="D59" s="205" t="s">
        <v>70</v>
      </c>
      <c r="E59" s="206"/>
      <c r="F59" s="77">
        <v>690000000</v>
      </c>
      <c r="G59" s="96" t="s">
        <v>71</v>
      </c>
      <c r="H59" s="66">
        <v>1.05E-4</v>
      </c>
      <c r="I59" s="48" t="s">
        <v>72</v>
      </c>
      <c r="J59" s="33"/>
      <c r="K59" s="33"/>
      <c r="L59" s="57">
        <f>ROUND(F59*H59,2)</f>
        <v>72450</v>
      </c>
    </row>
    <row r="60" spans="1:12" s="51" customFormat="1" ht="25.5" customHeight="1" thickBot="1" x14ac:dyDescent="0.4">
      <c r="B60" s="189" t="s">
        <v>73</v>
      </c>
      <c r="C60" s="190"/>
      <c r="D60" s="190"/>
      <c r="E60" s="190"/>
      <c r="F60" s="190"/>
      <c r="G60" s="190"/>
      <c r="H60" s="190"/>
      <c r="I60" s="190"/>
      <c r="J60" s="190"/>
      <c r="K60" s="191"/>
      <c r="L60" s="58">
        <f>L56+L57+L59</f>
        <v>111322</v>
      </c>
    </row>
    <row r="61" spans="1:12" ht="9.65" customHeight="1" thickBot="1" x14ac:dyDescent="0.4">
      <c r="A61" s="2"/>
      <c r="B61" s="26"/>
      <c r="C61" s="27"/>
      <c r="D61" s="27"/>
      <c r="E61" s="27"/>
      <c r="I61" s="29"/>
      <c r="L61" s="34"/>
    </row>
    <row r="62" spans="1:12" s="52" customFormat="1" ht="30" customHeight="1" thickBot="1" x14ac:dyDescent="0.4">
      <c r="B62" s="186" t="s">
        <v>74</v>
      </c>
      <c r="C62" s="187"/>
      <c r="D62" s="187"/>
      <c r="E62" s="187"/>
      <c r="F62" s="187"/>
      <c r="G62" s="187"/>
      <c r="H62" s="187"/>
      <c r="I62" s="187"/>
      <c r="J62" s="187"/>
      <c r="K62" s="188"/>
      <c r="L62" s="60">
        <f>L53+L60</f>
        <v>575123.40999999992</v>
      </c>
    </row>
    <row r="63" spans="1:12" s="52" customFormat="1" ht="30" customHeight="1" thickBot="1" x14ac:dyDescent="0.4">
      <c r="B63" s="186" t="s">
        <v>75</v>
      </c>
      <c r="C63" s="187"/>
      <c r="D63" s="187"/>
      <c r="E63" s="187"/>
      <c r="F63" s="187"/>
      <c r="G63" s="187"/>
      <c r="H63" s="187"/>
      <c r="I63" s="187"/>
      <c r="J63" s="187"/>
      <c r="K63" s="188"/>
      <c r="L63" s="61">
        <v>24</v>
      </c>
    </row>
    <row r="64" spans="1:12" s="35" customFormat="1" ht="30" customHeight="1" thickBot="1" x14ac:dyDescent="0.4">
      <c r="B64" s="202" t="s">
        <v>76</v>
      </c>
      <c r="C64" s="203"/>
      <c r="D64" s="203"/>
      <c r="E64" s="203"/>
      <c r="F64" s="203"/>
      <c r="G64" s="203"/>
      <c r="H64" s="203"/>
      <c r="I64" s="203"/>
      <c r="J64" s="203"/>
      <c r="K64" s="204"/>
      <c r="L64" s="62">
        <f>L62*L63</f>
        <v>13802961.839999998</v>
      </c>
    </row>
    <row r="65" spans="1:13" ht="9.65" customHeight="1" thickBot="1" x14ac:dyDescent="0.4">
      <c r="A65" s="2"/>
      <c r="B65" s="26"/>
      <c r="C65" s="27"/>
      <c r="D65" s="27"/>
      <c r="E65" s="27"/>
      <c r="I65" s="29"/>
      <c r="L65" s="34"/>
    </row>
    <row r="66" spans="1:13" s="78" customFormat="1" ht="30" customHeight="1" thickBot="1" x14ac:dyDescent="0.4">
      <c r="B66" s="199" t="s">
        <v>77</v>
      </c>
      <c r="C66" s="200"/>
      <c r="D66" s="201"/>
      <c r="E66" s="201"/>
      <c r="F66" s="201"/>
      <c r="G66" s="201"/>
      <c r="H66" s="201"/>
      <c r="I66" s="201"/>
      <c r="J66" s="201"/>
      <c r="K66" s="201"/>
      <c r="L66" s="81">
        <f>L64</f>
        <v>13802961.839999998</v>
      </c>
    </row>
    <row r="67" spans="1:13" s="35" customFormat="1" ht="37.5" customHeight="1" thickBot="1" x14ac:dyDescent="0.4">
      <c r="B67" s="181" t="s">
        <v>78</v>
      </c>
      <c r="C67" s="182"/>
      <c r="D67" s="183" t="s">
        <v>179</v>
      </c>
      <c r="E67" s="184"/>
      <c r="F67" s="184"/>
      <c r="G67" s="184"/>
      <c r="H67" s="184"/>
      <c r="I67" s="184"/>
      <c r="J67" s="184"/>
      <c r="K67" s="184"/>
      <c r="L67" s="185"/>
      <c r="M67" s="82"/>
    </row>
    <row r="68" spans="1:13" ht="9" customHeight="1" x14ac:dyDescent="0.35">
      <c r="A68" s="2"/>
      <c r="B68" s="36"/>
      <c r="C68" s="36"/>
      <c r="D68" s="36"/>
      <c r="E68" s="36"/>
      <c r="F68" s="36"/>
      <c r="G68" s="36"/>
      <c r="H68" s="29"/>
      <c r="J68" s="29"/>
      <c r="L68" s="37"/>
    </row>
    <row r="69" spans="1:13" ht="19.25" customHeight="1" x14ac:dyDescent="0.35">
      <c r="A69" s="2"/>
      <c r="B69" s="194" t="s">
        <v>79</v>
      </c>
      <c r="C69" s="194"/>
      <c r="D69" s="194"/>
      <c r="E69" s="194"/>
      <c r="F69" s="194"/>
      <c r="G69" s="194"/>
      <c r="H69" s="194"/>
      <c r="I69" s="194"/>
      <c r="J69" s="194"/>
      <c r="K69" s="194"/>
      <c r="L69" s="194"/>
    </row>
    <row r="70" spans="1:13" ht="19.25" customHeight="1" x14ac:dyDescent="0.35">
      <c r="A70" s="2"/>
      <c r="B70" s="194" t="s">
        <v>80</v>
      </c>
      <c r="C70" s="194"/>
      <c r="D70" s="194"/>
      <c r="E70" s="194"/>
      <c r="F70" s="194"/>
      <c r="G70" s="194"/>
      <c r="H70" s="194"/>
      <c r="I70" s="194"/>
      <c r="J70" s="194"/>
      <c r="K70" s="194"/>
      <c r="L70" s="194"/>
    </row>
    <row r="71" spans="1:13" ht="19.25" customHeight="1" x14ac:dyDescent="0.35">
      <c r="A71" s="2"/>
      <c r="B71" s="195" t="s">
        <v>81</v>
      </c>
      <c r="C71" s="195"/>
      <c r="D71" s="194"/>
      <c r="E71" s="194"/>
      <c r="F71" s="194"/>
      <c r="G71" s="194"/>
      <c r="H71" s="194"/>
      <c r="I71" s="194"/>
      <c r="J71" s="194"/>
      <c r="K71" s="194"/>
      <c r="L71" s="194"/>
    </row>
    <row r="72" spans="1:13" ht="19.25" customHeight="1" x14ac:dyDescent="0.35">
      <c r="A72" s="2"/>
      <c r="B72" s="194" t="s">
        <v>82</v>
      </c>
      <c r="C72" s="194"/>
      <c r="D72" s="194"/>
      <c r="E72" s="194"/>
      <c r="F72" s="194"/>
      <c r="G72" s="194"/>
      <c r="H72" s="194"/>
      <c r="I72" s="194"/>
      <c r="J72" s="194"/>
      <c r="K72" s="194"/>
      <c r="L72" s="194"/>
    </row>
    <row r="73" spans="1:13" ht="19.25" customHeight="1" x14ac:dyDescent="0.35">
      <c r="A73" s="2"/>
      <c r="B73" s="194" t="s">
        <v>83</v>
      </c>
      <c r="C73" s="194"/>
      <c r="D73" s="194"/>
      <c r="E73" s="194"/>
      <c r="F73" s="194"/>
      <c r="G73" s="194"/>
      <c r="H73" s="194"/>
      <c r="I73" s="194"/>
      <c r="J73" s="194"/>
      <c r="K73" s="194"/>
      <c r="L73" s="194"/>
    </row>
    <row r="74" spans="1:13" ht="19.25" customHeight="1" x14ac:dyDescent="0.35">
      <c r="A74" s="2"/>
      <c r="B74" s="194" t="s">
        <v>84</v>
      </c>
      <c r="C74" s="194"/>
      <c r="D74" s="194"/>
      <c r="E74" s="194"/>
      <c r="F74" s="194"/>
      <c r="G74" s="194"/>
      <c r="H74" s="194"/>
      <c r="I74" s="194"/>
      <c r="J74" s="194"/>
      <c r="K74" s="194"/>
      <c r="L74" s="194"/>
    </row>
    <row r="75" spans="1:13" ht="47.25" customHeight="1" x14ac:dyDescent="0.35">
      <c r="A75" s="2"/>
      <c r="B75" s="194" t="s">
        <v>85</v>
      </c>
      <c r="C75" s="194"/>
      <c r="D75" s="194"/>
      <c r="E75" s="194"/>
      <c r="F75" s="194"/>
      <c r="G75" s="194"/>
      <c r="H75" s="194"/>
      <c r="I75" s="194"/>
      <c r="J75" s="194"/>
      <c r="K75" s="194"/>
      <c r="L75" s="194"/>
    </row>
    <row r="76" spans="1:13" ht="22.5" customHeight="1" x14ac:dyDescent="0.35">
      <c r="A76" s="2"/>
      <c r="B76" s="194" t="s">
        <v>86</v>
      </c>
      <c r="C76" s="194"/>
      <c r="D76" s="194"/>
      <c r="E76" s="194"/>
      <c r="F76" s="194"/>
      <c r="G76" s="194"/>
      <c r="H76" s="194"/>
      <c r="I76" s="194"/>
      <c r="J76" s="194"/>
      <c r="K76" s="194"/>
      <c r="L76" s="194"/>
    </row>
  </sheetData>
  <protectedRanges>
    <protectedRange sqref="I14 F14 I20:I22 F20:F22" name="Intervalo1_1_1"/>
    <protectedRange sqref="L45 L48" name="Intervalo8_1_1"/>
    <protectedRange sqref="H56:H57" name="Intervalo5_1_1"/>
    <protectedRange sqref="H59" name="Intervalo6_1_1"/>
  </protectedRanges>
  <mergeCells count="77">
    <mergeCell ref="D52:E52"/>
    <mergeCell ref="B44:L44"/>
    <mergeCell ref="B45:C47"/>
    <mergeCell ref="B48:C50"/>
    <mergeCell ref="D51:E51"/>
    <mergeCell ref="B53:K53"/>
    <mergeCell ref="B51:C52"/>
    <mergeCell ref="B76:L76"/>
    <mergeCell ref="B74:L74"/>
    <mergeCell ref="B75:L75"/>
    <mergeCell ref="B69:L69"/>
    <mergeCell ref="B70:L70"/>
    <mergeCell ref="B71:L71"/>
    <mergeCell ref="B72:L72"/>
    <mergeCell ref="B73:L73"/>
    <mergeCell ref="B55:L55"/>
    <mergeCell ref="B63:K63"/>
    <mergeCell ref="B66:K66"/>
    <mergeCell ref="B60:K60"/>
    <mergeCell ref="B64:K64"/>
    <mergeCell ref="D59:E59"/>
    <mergeCell ref="D57:E57"/>
    <mergeCell ref="D56:E56"/>
    <mergeCell ref="B56:C57"/>
    <mergeCell ref="B59:C59"/>
    <mergeCell ref="B67:C67"/>
    <mergeCell ref="D67:L67"/>
    <mergeCell ref="B62:K62"/>
    <mergeCell ref="A2:M2"/>
    <mergeCell ref="E12:G12"/>
    <mergeCell ref="H12:J12"/>
    <mergeCell ref="K12:L13"/>
    <mergeCell ref="E18:G18"/>
    <mergeCell ref="B15:D15"/>
    <mergeCell ref="K14:L14"/>
    <mergeCell ref="B12:B13"/>
    <mergeCell ref="D12:D13"/>
    <mergeCell ref="C12:C13"/>
    <mergeCell ref="B10:L10"/>
    <mergeCell ref="B17:L17"/>
    <mergeCell ref="B18:B19"/>
    <mergeCell ref="B11:L11"/>
    <mergeCell ref="C3:D3"/>
    <mergeCell ref="C4:D4"/>
    <mergeCell ref="C5:D5"/>
    <mergeCell ref="C6:D6"/>
    <mergeCell ref="C7:D7"/>
    <mergeCell ref="H18:J18"/>
    <mergeCell ref="K18:L19"/>
    <mergeCell ref="D18:D19"/>
    <mergeCell ref="C18:C19"/>
    <mergeCell ref="K20:L20"/>
    <mergeCell ref="B23:D23"/>
    <mergeCell ref="K28:L28"/>
    <mergeCell ref="K34:L34"/>
    <mergeCell ref="K35:L35"/>
    <mergeCell ref="B25:L25"/>
    <mergeCell ref="B26:B27"/>
    <mergeCell ref="C26:C27"/>
    <mergeCell ref="D26:D27"/>
    <mergeCell ref="E26:G26"/>
    <mergeCell ref="H26:J26"/>
    <mergeCell ref="K26:L27"/>
    <mergeCell ref="K29:L29"/>
    <mergeCell ref="K30:L30"/>
    <mergeCell ref="K31:L31"/>
    <mergeCell ref="K32:L32"/>
    <mergeCell ref="K21:L21"/>
    <mergeCell ref="K22:L22"/>
    <mergeCell ref="K38:L38"/>
    <mergeCell ref="K36:L36"/>
    <mergeCell ref="K37:L37"/>
    <mergeCell ref="K39:L39"/>
    <mergeCell ref="B42:D42"/>
    <mergeCell ref="K41:L41"/>
    <mergeCell ref="K40:L40"/>
    <mergeCell ref="K33:L33"/>
  </mergeCells>
  <conditionalFormatting sqref="J14 J22 G22">
    <cfRule type="cellIs" dxfId="18" priority="78" stopIfTrue="1" operator="equal">
      <formula>""</formula>
    </cfRule>
  </conditionalFormatting>
  <conditionalFormatting sqref="J20">
    <cfRule type="cellIs" dxfId="17" priority="26" stopIfTrue="1" operator="equal">
      <formula>""</formula>
    </cfRule>
  </conditionalFormatting>
  <conditionalFormatting sqref="G14">
    <cfRule type="cellIs" dxfId="16" priority="21" stopIfTrue="1" operator="equal">
      <formula>""</formula>
    </cfRule>
  </conditionalFormatting>
  <conditionalFormatting sqref="G20">
    <cfRule type="cellIs" dxfId="15" priority="20" stopIfTrue="1" operator="equal">
      <formula>""</formula>
    </cfRule>
  </conditionalFormatting>
  <conditionalFormatting sqref="J28 J34">
    <cfRule type="cellIs" dxfId="14" priority="19" stopIfTrue="1" operator="equal">
      <formula>""</formula>
    </cfRule>
  </conditionalFormatting>
  <conditionalFormatting sqref="J35:J36">
    <cfRule type="cellIs" dxfId="13" priority="15" stopIfTrue="1" operator="equal">
      <formula>""</formula>
    </cfRule>
  </conditionalFormatting>
  <conditionalFormatting sqref="J37 J40">
    <cfRule type="cellIs" dxfId="12" priority="14" stopIfTrue="1" operator="equal">
      <formula>""</formula>
    </cfRule>
  </conditionalFormatting>
  <conditionalFormatting sqref="J29">
    <cfRule type="cellIs" dxfId="11" priority="13" stopIfTrue="1" operator="equal">
      <formula>""</formula>
    </cfRule>
  </conditionalFormatting>
  <conditionalFormatting sqref="J41">
    <cfRule type="cellIs" dxfId="10" priority="12" stopIfTrue="1" operator="equal">
      <formula>""</formula>
    </cfRule>
  </conditionalFormatting>
  <conditionalFormatting sqref="J21">
    <cfRule type="cellIs" dxfId="9" priority="11" stopIfTrue="1" operator="equal">
      <formula>""</formula>
    </cfRule>
  </conditionalFormatting>
  <conditionalFormatting sqref="G21">
    <cfRule type="cellIs" dxfId="8" priority="10" stopIfTrue="1" operator="equal">
      <formula>""</formula>
    </cfRule>
  </conditionalFormatting>
  <conditionalFormatting sqref="J38:J39">
    <cfRule type="cellIs" dxfId="7" priority="7" stopIfTrue="1" operator="equal">
      <formula>""</formula>
    </cfRule>
  </conditionalFormatting>
  <conditionalFormatting sqref="J30:J33">
    <cfRule type="cellIs" dxfId="6" priority="1" stopIfTrue="1" operator="equal">
      <formula>""</formula>
    </cfRule>
  </conditionalFormatting>
  <printOptions horizontalCentered="1" verticalCentered="1"/>
  <pageMargins left="0" right="0" top="0" bottom="0" header="0" footer="0"/>
  <pageSetup paperSize="9" scale="4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31"/>
  <sheetViews>
    <sheetView showGridLines="0" zoomScale="82" zoomScaleNormal="82" workbookViewId="0"/>
  </sheetViews>
  <sheetFormatPr defaultColWidth="8.81640625" defaultRowHeight="12.5" x14ac:dyDescent="0.35"/>
  <cols>
    <col min="1" max="1" width="3.54296875" style="128" customWidth="1"/>
    <col min="2" max="2" width="34.1796875" style="128" customWidth="1"/>
    <col min="3" max="3" width="11.81640625" style="128" customWidth="1"/>
    <col min="4" max="4" width="10.453125" style="128" customWidth="1"/>
    <col min="5" max="5" width="37.81640625" style="128" customWidth="1"/>
    <col min="6" max="6" width="43.453125" style="128" customWidth="1"/>
    <col min="7" max="7" width="26.453125" style="128" customWidth="1"/>
    <col min="8" max="8" width="12.1796875" style="128" customWidth="1"/>
    <col min="9" max="9" width="13" style="128" customWidth="1"/>
    <col min="10" max="10" width="13.1796875" style="128" customWidth="1"/>
    <col min="11" max="11" width="15.54296875" style="128" customWidth="1"/>
    <col min="12" max="12" width="30.1796875" style="128" customWidth="1"/>
    <col min="13" max="16384" width="8.81640625" style="128"/>
  </cols>
  <sheetData>
    <row r="2" spans="2:12" s="2" customFormat="1" x14ac:dyDescent="0.35">
      <c r="B2" s="213" t="s">
        <v>177</v>
      </c>
      <c r="C2" s="214"/>
      <c r="D2" s="214"/>
      <c r="E2" s="214"/>
      <c r="F2" s="214"/>
      <c r="G2" s="214"/>
      <c r="H2" s="214"/>
      <c r="I2" s="214"/>
      <c r="J2" s="214"/>
      <c r="K2" s="214"/>
      <c r="L2" s="121"/>
    </row>
    <row r="3" spans="2:12" s="120" customFormat="1" ht="39" x14ac:dyDescent="0.35">
      <c r="B3" s="3" t="s">
        <v>7</v>
      </c>
      <c r="C3" s="3" t="s">
        <v>87</v>
      </c>
      <c r="D3" s="3" t="s">
        <v>88</v>
      </c>
      <c r="E3" s="3" t="s">
        <v>89</v>
      </c>
      <c r="F3" s="3" t="s">
        <v>90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 t="s">
        <v>96</v>
      </c>
    </row>
    <row r="4" spans="2:12" x14ac:dyDescent="0.35">
      <c r="B4" s="122" t="s">
        <v>32</v>
      </c>
      <c r="C4" s="123" t="s">
        <v>97</v>
      </c>
      <c r="D4" s="124">
        <v>1088</v>
      </c>
      <c r="E4" s="122" t="s">
        <v>109</v>
      </c>
      <c r="F4" s="125" t="s">
        <v>110</v>
      </c>
      <c r="G4" s="125" t="s">
        <v>111</v>
      </c>
      <c r="H4" s="126">
        <v>72915705</v>
      </c>
      <c r="I4" s="126" t="s">
        <v>101</v>
      </c>
      <c r="J4" s="126" t="s">
        <v>101</v>
      </c>
      <c r="K4" s="123" t="s">
        <v>102</v>
      </c>
      <c r="L4" s="127"/>
    </row>
    <row r="5" spans="2:12" x14ac:dyDescent="0.35">
      <c r="B5" s="122" t="s">
        <v>32</v>
      </c>
      <c r="C5" s="123" t="s">
        <v>97</v>
      </c>
      <c r="D5" s="124">
        <v>3052</v>
      </c>
      <c r="E5" s="122" t="s">
        <v>118</v>
      </c>
      <c r="F5" s="125" t="s">
        <v>119</v>
      </c>
      <c r="G5" s="125" t="s">
        <v>120</v>
      </c>
      <c r="H5" s="126">
        <v>72915015</v>
      </c>
      <c r="I5" s="126" t="s">
        <v>101</v>
      </c>
      <c r="J5" s="126" t="s">
        <v>101</v>
      </c>
      <c r="K5" s="123" t="s">
        <v>102</v>
      </c>
      <c r="L5" s="127"/>
    </row>
    <row r="6" spans="2:12" x14ac:dyDescent="0.35">
      <c r="B6" s="122" t="s">
        <v>33</v>
      </c>
      <c r="C6" s="123" t="s">
        <v>97</v>
      </c>
      <c r="D6" s="124">
        <v>3620</v>
      </c>
      <c r="E6" s="122" t="s">
        <v>131</v>
      </c>
      <c r="F6" s="125" t="s">
        <v>132</v>
      </c>
      <c r="G6" s="125" t="s">
        <v>133</v>
      </c>
      <c r="H6" s="126">
        <v>72930000</v>
      </c>
      <c r="I6" s="126" t="s">
        <v>101</v>
      </c>
      <c r="J6" s="126" t="s">
        <v>101</v>
      </c>
      <c r="K6" s="123" t="s">
        <v>102</v>
      </c>
      <c r="L6" s="127"/>
    </row>
    <row r="7" spans="2:12" x14ac:dyDescent="0.35">
      <c r="B7" s="122" t="s">
        <v>34</v>
      </c>
      <c r="C7" s="123" t="s">
        <v>97</v>
      </c>
      <c r="D7" s="124">
        <v>4979</v>
      </c>
      <c r="E7" s="122" t="s">
        <v>152</v>
      </c>
      <c r="F7" s="125" t="s">
        <v>153</v>
      </c>
      <c r="G7" s="125" t="s">
        <v>100</v>
      </c>
      <c r="H7" s="129">
        <v>38660000</v>
      </c>
      <c r="I7" s="126" t="s">
        <v>101</v>
      </c>
      <c r="J7" s="126" t="s">
        <v>101</v>
      </c>
      <c r="K7" s="123" t="s">
        <v>102</v>
      </c>
      <c r="L7" s="127"/>
    </row>
    <row r="8" spans="2:12" x14ac:dyDescent="0.35">
      <c r="B8" s="122" t="s">
        <v>35</v>
      </c>
      <c r="C8" s="123" t="s">
        <v>97</v>
      </c>
      <c r="D8" s="124">
        <v>3722</v>
      </c>
      <c r="E8" s="122" t="s">
        <v>137</v>
      </c>
      <c r="F8" s="125" t="s">
        <v>138</v>
      </c>
      <c r="G8" s="125" t="s">
        <v>139</v>
      </c>
      <c r="H8" s="126">
        <v>73840000</v>
      </c>
      <c r="I8" s="126" t="s">
        <v>101</v>
      </c>
      <c r="J8" s="126" t="s">
        <v>101</v>
      </c>
      <c r="K8" s="123" t="s">
        <v>102</v>
      </c>
      <c r="L8" s="127"/>
    </row>
    <row r="9" spans="2:12" x14ac:dyDescent="0.35">
      <c r="B9" s="122" t="s">
        <v>26</v>
      </c>
      <c r="C9" s="123" t="s">
        <v>97</v>
      </c>
      <c r="D9" s="124">
        <v>4222</v>
      </c>
      <c r="E9" s="122" t="s">
        <v>142</v>
      </c>
      <c r="F9" s="125" t="s">
        <v>143</v>
      </c>
      <c r="G9" s="125" t="s">
        <v>100</v>
      </c>
      <c r="H9" s="129">
        <v>72880606</v>
      </c>
      <c r="I9" s="126" t="s">
        <v>101</v>
      </c>
      <c r="J9" s="126" t="s">
        <v>101</v>
      </c>
      <c r="K9" s="123" t="s">
        <v>102</v>
      </c>
      <c r="L9" s="127"/>
    </row>
    <row r="10" spans="2:12" x14ac:dyDescent="0.35">
      <c r="B10" s="131" t="s">
        <v>36</v>
      </c>
      <c r="C10" s="123" t="s">
        <v>97</v>
      </c>
      <c r="D10" s="124">
        <v>3369</v>
      </c>
      <c r="E10" s="122" t="s">
        <v>124</v>
      </c>
      <c r="F10" s="125" t="s">
        <v>125</v>
      </c>
      <c r="G10" s="125" t="s">
        <v>100</v>
      </c>
      <c r="H10" s="126">
        <v>73850000</v>
      </c>
      <c r="I10" s="126" t="s">
        <v>101</v>
      </c>
      <c r="J10" s="126" t="s">
        <v>101</v>
      </c>
      <c r="K10" s="123" t="s">
        <v>102</v>
      </c>
      <c r="L10" s="127"/>
    </row>
    <row r="11" spans="2:12" x14ac:dyDescent="0.35">
      <c r="B11" s="122" t="s">
        <v>37</v>
      </c>
      <c r="C11" s="123" t="s">
        <v>97</v>
      </c>
      <c r="D11" s="124">
        <v>791</v>
      </c>
      <c r="E11" s="122" t="s">
        <v>103</v>
      </c>
      <c r="F11" s="125" t="s">
        <v>104</v>
      </c>
      <c r="G11" s="125" t="s">
        <v>100</v>
      </c>
      <c r="H11" s="126">
        <v>73801300</v>
      </c>
      <c r="I11" s="126" t="s">
        <v>102</v>
      </c>
      <c r="J11" s="126" t="s">
        <v>101</v>
      </c>
      <c r="K11" s="123" t="s">
        <v>102</v>
      </c>
      <c r="L11" s="127"/>
    </row>
    <row r="12" spans="2:12" x14ac:dyDescent="0.35">
      <c r="B12" s="122" t="s">
        <v>37</v>
      </c>
      <c r="C12" s="123" t="s">
        <v>97</v>
      </c>
      <c r="D12" s="124">
        <v>4500</v>
      </c>
      <c r="E12" s="122" t="s">
        <v>146</v>
      </c>
      <c r="F12" s="125" t="s">
        <v>147</v>
      </c>
      <c r="G12" s="125" t="s">
        <v>148</v>
      </c>
      <c r="H12" s="129">
        <v>73813010</v>
      </c>
      <c r="I12" s="126" t="s">
        <v>101</v>
      </c>
      <c r="J12" s="126" t="s">
        <v>101</v>
      </c>
      <c r="K12" s="123" t="s">
        <v>102</v>
      </c>
      <c r="L12" s="127"/>
    </row>
    <row r="13" spans="2:12" x14ac:dyDescent="0.35">
      <c r="B13" s="122" t="s">
        <v>38</v>
      </c>
      <c r="C13" s="123" t="s">
        <v>97</v>
      </c>
      <c r="D13" s="124">
        <v>804</v>
      </c>
      <c r="E13" s="122" t="s">
        <v>105</v>
      </c>
      <c r="F13" s="125" t="s">
        <v>106</v>
      </c>
      <c r="G13" s="125" t="s">
        <v>100</v>
      </c>
      <c r="H13" s="126">
        <v>72800680</v>
      </c>
      <c r="I13" s="126" t="s">
        <v>101</v>
      </c>
      <c r="J13" s="126" t="s">
        <v>101</v>
      </c>
      <c r="K13" s="123" t="s">
        <v>102</v>
      </c>
      <c r="L13" s="127"/>
    </row>
    <row r="14" spans="2:12" x14ac:dyDescent="0.35">
      <c r="B14" s="122" t="s">
        <v>38</v>
      </c>
      <c r="C14" s="123" t="s">
        <v>97</v>
      </c>
      <c r="D14" s="124">
        <v>1899</v>
      </c>
      <c r="E14" s="122" t="s">
        <v>112</v>
      </c>
      <c r="F14" s="125" t="s">
        <v>113</v>
      </c>
      <c r="G14" s="125" t="s">
        <v>114</v>
      </c>
      <c r="H14" s="126">
        <v>72850010</v>
      </c>
      <c r="I14" s="126" t="s">
        <v>101</v>
      </c>
      <c r="J14" s="126" t="s">
        <v>101</v>
      </c>
      <c r="K14" s="123" t="s">
        <v>102</v>
      </c>
      <c r="L14" s="127"/>
    </row>
    <row r="15" spans="2:12" x14ac:dyDescent="0.35">
      <c r="B15" s="122" t="s">
        <v>38</v>
      </c>
      <c r="C15" s="123" t="s">
        <v>97</v>
      </c>
      <c r="D15" s="124" t="s">
        <v>154</v>
      </c>
      <c r="E15" s="122" t="s">
        <v>155</v>
      </c>
      <c r="F15" s="125" t="s">
        <v>156</v>
      </c>
      <c r="G15" s="125" t="s">
        <v>157</v>
      </c>
      <c r="H15" s="129">
        <v>72815560</v>
      </c>
      <c r="I15" s="126" t="s">
        <v>101</v>
      </c>
      <c r="J15" s="126" t="s">
        <v>101</v>
      </c>
      <c r="K15" s="123" t="s">
        <v>102</v>
      </c>
      <c r="L15" s="127"/>
    </row>
    <row r="16" spans="2:12" x14ac:dyDescent="0.35">
      <c r="B16" s="122" t="s">
        <v>39</v>
      </c>
      <c r="C16" s="123" t="s">
        <v>97</v>
      </c>
      <c r="D16" s="124">
        <v>3465</v>
      </c>
      <c r="E16" s="122" t="s">
        <v>129</v>
      </c>
      <c r="F16" s="125" t="s">
        <v>130</v>
      </c>
      <c r="G16" s="125" t="s">
        <v>100</v>
      </c>
      <c r="H16" s="126">
        <v>76450000</v>
      </c>
      <c r="I16" s="126" t="s">
        <v>101</v>
      </c>
      <c r="J16" s="126" t="s">
        <v>101</v>
      </c>
      <c r="K16" s="123" t="s">
        <v>102</v>
      </c>
      <c r="L16" s="127"/>
    </row>
    <row r="17" spans="2:12" x14ac:dyDescent="0.35">
      <c r="B17" s="122" t="s">
        <v>28</v>
      </c>
      <c r="C17" s="123" t="s">
        <v>97</v>
      </c>
      <c r="D17" s="124">
        <v>3189</v>
      </c>
      <c r="E17" s="122" t="s">
        <v>121</v>
      </c>
      <c r="F17" s="125" t="s">
        <v>122</v>
      </c>
      <c r="G17" s="125" t="s">
        <v>123</v>
      </c>
      <c r="H17" s="126">
        <v>72860445</v>
      </c>
      <c r="I17" s="126" t="s">
        <v>101</v>
      </c>
      <c r="J17" s="126" t="s">
        <v>101</v>
      </c>
      <c r="K17" s="123" t="s">
        <v>102</v>
      </c>
      <c r="L17" s="127"/>
    </row>
    <row r="18" spans="2:12" x14ac:dyDescent="0.35">
      <c r="B18" s="122" t="s">
        <v>40</v>
      </c>
      <c r="C18" s="123" t="s">
        <v>97</v>
      </c>
      <c r="D18" s="124">
        <v>4221</v>
      </c>
      <c r="E18" s="122" t="s">
        <v>140</v>
      </c>
      <c r="F18" s="125" t="s">
        <v>141</v>
      </c>
      <c r="G18" s="125" t="s">
        <v>133</v>
      </c>
      <c r="H18" s="129">
        <v>73700000</v>
      </c>
      <c r="I18" s="126" t="s">
        <v>101</v>
      </c>
      <c r="J18" s="126" t="s">
        <v>101</v>
      </c>
      <c r="K18" s="123" t="s">
        <v>102</v>
      </c>
      <c r="L18" s="127"/>
    </row>
    <row r="19" spans="2:12" x14ac:dyDescent="0.35">
      <c r="B19" s="122" t="s">
        <v>41</v>
      </c>
      <c r="C19" s="123" t="s">
        <v>97</v>
      </c>
      <c r="D19" s="124">
        <v>138</v>
      </c>
      <c r="E19" s="122" t="s">
        <v>98</v>
      </c>
      <c r="F19" s="125" t="s">
        <v>99</v>
      </c>
      <c r="G19" s="125" t="s">
        <v>100</v>
      </c>
      <c r="H19" s="126">
        <v>38600196</v>
      </c>
      <c r="I19" s="126" t="s">
        <v>101</v>
      </c>
      <c r="J19" s="126" t="s">
        <v>101</v>
      </c>
      <c r="K19" s="123" t="s">
        <v>102</v>
      </c>
      <c r="L19" s="127"/>
    </row>
    <row r="20" spans="2:12" x14ac:dyDescent="0.35">
      <c r="B20" s="122" t="s">
        <v>42</v>
      </c>
      <c r="C20" s="123" t="s">
        <v>97</v>
      </c>
      <c r="D20" s="124">
        <v>3444</v>
      </c>
      <c r="E20" s="122" t="s">
        <v>126</v>
      </c>
      <c r="F20" s="125" t="s">
        <v>127</v>
      </c>
      <c r="G20" s="125" t="s">
        <v>128</v>
      </c>
      <c r="H20" s="126">
        <v>73751012</v>
      </c>
      <c r="I20" s="126" t="s">
        <v>101</v>
      </c>
      <c r="J20" s="126" t="s">
        <v>101</v>
      </c>
      <c r="K20" s="123" t="s">
        <v>102</v>
      </c>
      <c r="L20" s="127"/>
    </row>
    <row r="21" spans="2:12" x14ac:dyDescent="0.35">
      <c r="B21" s="122" t="s">
        <v>43</v>
      </c>
      <c r="C21" s="123" t="s">
        <v>97</v>
      </c>
      <c r="D21" s="124">
        <v>3721</v>
      </c>
      <c r="E21" s="122" t="s">
        <v>134</v>
      </c>
      <c r="F21" s="125" t="s">
        <v>135</v>
      </c>
      <c r="G21" s="125" t="s">
        <v>136</v>
      </c>
      <c r="H21" s="126">
        <v>73900000</v>
      </c>
      <c r="I21" s="126" t="s">
        <v>101</v>
      </c>
      <c r="J21" s="126" t="s">
        <v>101</v>
      </c>
      <c r="K21" s="123" t="s">
        <v>102</v>
      </c>
      <c r="L21" s="127"/>
    </row>
    <row r="22" spans="2:12" x14ac:dyDescent="0.35">
      <c r="B22" s="122" t="s">
        <v>44</v>
      </c>
      <c r="C22" s="123" t="s">
        <v>97</v>
      </c>
      <c r="D22" s="124">
        <v>4223</v>
      </c>
      <c r="E22" s="122" t="s">
        <v>144</v>
      </c>
      <c r="F22" s="125" t="s">
        <v>145</v>
      </c>
      <c r="G22" s="125" t="s">
        <v>100</v>
      </c>
      <c r="H22" s="129">
        <v>72900362</v>
      </c>
      <c r="I22" s="126" t="s">
        <v>101</v>
      </c>
      <c r="J22" s="126" t="s">
        <v>101</v>
      </c>
      <c r="K22" s="123" t="s">
        <v>102</v>
      </c>
      <c r="L22" s="127"/>
    </row>
    <row r="23" spans="2:12" x14ac:dyDescent="0.35">
      <c r="B23" s="122" t="s">
        <v>45</v>
      </c>
      <c r="C23" s="123" t="s">
        <v>97</v>
      </c>
      <c r="D23" s="124">
        <v>942</v>
      </c>
      <c r="E23" s="122" t="s">
        <v>107</v>
      </c>
      <c r="F23" s="125" t="s">
        <v>108</v>
      </c>
      <c r="G23" s="125" t="s">
        <v>100</v>
      </c>
      <c r="H23" s="126">
        <v>38610004</v>
      </c>
      <c r="I23" s="126" t="s">
        <v>101</v>
      </c>
      <c r="J23" s="126" t="s">
        <v>101</v>
      </c>
      <c r="K23" s="123" t="s">
        <v>102</v>
      </c>
      <c r="L23" s="127"/>
    </row>
    <row r="24" spans="2:12" x14ac:dyDescent="0.35">
      <c r="B24" s="122" t="s">
        <v>29</v>
      </c>
      <c r="C24" s="123" t="s">
        <v>97</v>
      </c>
      <c r="D24" s="124">
        <v>2437</v>
      </c>
      <c r="E24" s="122" t="s">
        <v>115</v>
      </c>
      <c r="F24" s="125" t="s">
        <v>116</v>
      </c>
      <c r="G24" s="125" t="s">
        <v>117</v>
      </c>
      <c r="H24" s="126">
        <v>72876902</v>
      </c>
      <c r="I24" s="126" t="s">
        <v>101</v>
      </c>
      <c r="J24" s="126" t="s">
        <v>101</v>
      </c>
      <c r="K24" s="123" t="s">
        <v>102</v>
      </c>
      <c r="L24" s="127"/>
    </row>
    <row r="25" spans="2:12" x14ac:dyDescent="0.35">
      <c r="B25" s="122" t="s">
        <v>29</v>
      </c>
      <c r="C25" s="123" t="s">
        <v>97</v>
      </c>
      <c r="D25" s="124">
        <v>4501</v>
      </c>
      <c r="E25" s="122" t="s">
        <v>149</v>
      </c>
      <c r="F25" s="125" t="s">
        <v>150</v>
      </c>
      <c r="G25" s="125" t="s">
        <v>151</v>
      </c>
      <c r="H25" s="129">
        <v>72876030</v>
      </c>
      <c r="I25" s="126" t="s">
        <v>101</v>
      </c>
      <c r="J25" s="126" t="s">
        <v>101</v>
      </c>
      <c r="K25" s="123" t="s">
        <v>102</v>
      </c>
      <c r="L25" s="127"/>
    </row>
    <row r="30" spans="2:12" x14ac:dyDescent="0.35">
      <c r="B30" s="130"/>
    </row>
    <row r="31" spans="2:12" x14ac:dyDescent="0.35">
      <c r="B31" s="130"/>
    </row>
  </sheetData>
  <sortState xmlns:xlrd2="http://schemas.microsoft.com/office/spreadsheetml/2017/richdata2" ref="B4:L25">
    <sortCondition ref="B4:B25"/>
    <sortCondition ref="D4:D25"/>
  </sortState>
  <mergeCells count="1">
    <mergeCell ref="B2:K2"/>
  </mergeCells>
  <conditionalFormatting sqref="L5 K3:L4 L19">
    <cfRule type="cellIs" dxfId="5" priority="14" operator="equal">
      <formula>"NÃO"</formula>
    </cfRule>
  </conditionalFormatting>
  <conditionalFormatting sqref="K5 K19">
    <cfRule type="cellIs" dxfId="4" priority="5" operator="equal">
      <formula>"NÃO"</formula>
    </cfRule>
  </conditionalFormatting>
  <conditionalFormatting sqref="L6:L18">
    <cfRule type="cellIs" dxfId="3" priority="4" operator="equal">
      <formula>"NÃO"</formula>
    </cfRule>
  </conditionalFormatting>
  <conditionalFormatting sqref="K6:K18">
    <cfRule type="cellIs" dxfId="2" priority="3" operator="equal">
      <formula>"NÃO"</formula>
    </cfRule>
  </conditionalFormatting>
  <conditionalFormatting sqref="L20:L25">
    <cfRule type="cellIs" dxfId="1" priority="2" operator="equal">
      <formula>"NÃO"</formula>
    </cfRule>
  </conditionalFormatting>
  <conditionalFormatting sqref="K20:K2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37061bd4-4e0e-42de-a138-4f29d9d63d59" xsi:nil="true"/>
    <lcf76f155ced4ddcb4097134ff3c332f xmlns="5ac8601b-3a8b-4d4e-8f3b-bcae1a8fb434">
      <Terms xmlns="http://schemas.microsoft.com/office/infopath/2007/PartnerControls"/>
    </lcf76f155ced4ddcb4097134ff3c332f>
    <_Flow_SignoffStatus xmlns="5ac8601b-3a8b-4d4e-8f3b-bcae1a8fb4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23cba12a0f1650fa8792ac40a47fff39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072b03c4aa16f0d5f2ef0a78a3fd6766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DD4FFD-75CB-4F86-A901-82A6781E8366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5ac8601b-3a8b-4d4e-8f3b-bcae1a8fb434"/>
    <ds:schemaRef ds:uri="http://purl.org/dc/elements/1.1/"/>
    <ds:schemaRef ds:uri="http://purl.org/dc/terms/"/>
    <ds:schemaRef ds:uri="37061bd4-4e0e-42de-a138-4f29d9d63d59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B2C6DED-62E8-4AA3-BF1B-52028EFAD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435C55-3E88-403E-B5AF-66F31C9E5A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PROPOSTA COMERCIAL</vt:lpstr>
      <vt:lpstr>REL UNID ITEM I</vt:lpstr>
      <vt:lpstr>'PROPOSTA COMERCIAL'!Area_de_impressao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Aguiar Silva</cp:lastModifiedBy>
  <cp:revision/>
  <dcterms:created xsi:type="dcterms:W3CDTF">2017-01-10T20:45:39Z</dcterms:created>
  <dcterms:modified xsi:type="dcterms:W3CDTF">2024-05-06T17:36:15Z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2021-09-01T14:18:24Z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85401c85-7f04-42a4-bc51-f1460447b48f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0x01010003C655EB225E0349AC5B631DA1E4083D</vt:lpwstr>
  </property>
  <property fmtid="{D5CDD505-2E9C-101B-9397-08002B2CF9AE}" pid="10" name="MediaServiceImageTags">
    <vt:lpwstr/>
  </property>
</Properties>
</file>